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 activeTab="8"/>
  </bookViews>
  <sheets>
    <sheet name="Celdas" sheetId="1" r:id="rId1"/>
    <sheet name="Columnas" sheetId="2" r:id="rId2"/>
    <sheet name="Ejemplo 1" sheetId="3" r:id="rId3"/>
    <sheet name="Ejemplo 2" sheetId="5" r:id="rId4"/>
    <sheet name="Ejemplo 3" sheetId="6" r:id="rId5"/>
    <sheet name="Ejemplo 4" sheetId="7" r:id="rId6"/>
    <sheet name="Ejemplo 5" sheetId="8" r:id="rId7"/>
    <sheet name="Ejemplo 6" sheetId="9" r:id="rId8"/>
    <sheet name="Ejemplo 7" sheetId="11" r:id="rId9"/>
  </sheets>
  <externalReferences>
    <externalReference r:id="rId10"/>
  </externalReferences>
  <definedNames>
    <definedName name="INPC">[1]INPC!$A:$B</definedName>
  </definedNames>
  <calcPr calcId="144525"/>
</workbook>
</file>

<file path=xl/calcChain.xml><?xml version="1.0" encoding="utf-8"?>
<calcChain xmlns="http://schemas.openxmlformats.org/spreadsheetml/2006/main">
  <c r="C19" i="9" l="1"/>
  <c r="E18" i="6" l="1"/>
  <c r="E17" i="6"/>
  <c r="E19" i="6" s="1"/>
  <c r="E16" i="6"/>
  <c r="E11" i="6"/>
  <c r="P33" i="3"/>
  <c r="V29" i="3"/>
  <c r="U29" i="3"/>
  <c r="T29" i="3"/>
  <c r="S29" i="3"/>
  <c r="R29" i="3"/>
  <c r="Q29" i="3"/>
  <c r="P29" i="3"/>
  <c r="O29" i="3"/>
  <c r="N29" i="3"/>
  <c r="M29" i="3"/>
  <c r="L29" i="3"/>
  <c r="K29" i="3"/>
  <c r="AE27" i="3"/>
  <c r="AC27" i="3"/>
  <c r="AA27" i="3"/>
  <c r="AA29" i="3" s="1"/>
  <c r="Y27" i="3"/>
  <c r="W27" i="3"/>
  <c r="C27" i="3"/>
  <c r="AE29" i="3"/>
  <c r="W29" i="3"/>
  <c r="R16" i="3"/>
  <c r="AE14" i="3"/>
  <c r="AE16" i="3" s="1"/>
  <c r="AE18" i="3" s="1"/>
  <c r="AD14" i="3"/>
  <c r="AD16" i="3" s="1"/>
  <c r="AC14" i="3"/>
  <c r="AC16" i="3" s="1"/>
  <c r="AC33" i="3" s="1"/>
  <c r="AB14" i="3"/>
  <c r="AB16" i="3" s="1"/>
  <c r="AB33" i="3" s="1"/>
  <c r="AA14" i="3"/>
  <c r="AA16" i="3" s="1"/>
  <c r="Z14" i="3"/>
  <c r="Z16" i="3" s="1"/>
  <c r="Y14" i="3"/>
  <c r="Y16" i="3" s="1"/>
  <c r="Y18" i="3" s="1"/>
  <c r="Y33" i="3" s="1"/>
  <c r="X14" i="3"/>
  <c r="X16" i="3" s="1"/>
  <c r="X33" i="3" s="1"/>
  <c r="W14" i="3"/>
  <c r="W16" i="3" s="1"/>
  <c r="W18" i="3" s="1"/>
  <c r="V14" i="3"/>
  <c r="V16" i="3" s="1"/>
  <c r="V18" i="3" s="1"/>
  <c r="V33" i="3" s="1"/>
  <c r="U14" i="3"/>
  <c r="U16" i="3" s="1"/>
  <c r="U18" i="3" s="1"/>
  <c r="U33" i="3" s="1"/>
  <c r="T14" i="3"/>
  <c r="T16" i="3" s="1"/>
  <c r="T18" i="3" s="1"/>
  <c r="T33" i="3" s="1"/>
  <c r="S14" i="3"/>
  <c r="S16" i="3" s="1"/>
  <c r="R14" i="3"/>
  <c r="Q14" i="3"/>
  <c r="Q16" i="3" s="1"/>
  <c r="Q18" i="3" s="1"/>
  <c r="Q33" i="3" s="1"/>
  <c r="P14" i="3"/>
  <c r="P16" i="3" s="1"/>
  <c r="O14" i="3"/>
  <c r="O16" i="3" s="1"/>
  <c r="O18" i="3" s="1"/>
  <c r="O33" i="3" s="1"/>
  <c r="N14" i="3"/>
  <c r="N16" i="3" s="1"/>
  <c r="N18" i="3" s="1"/>
  <c r="N33" i="3" s="1"/>
  <c r="M14" i="3"/>
  <c r="M16" i="3" s="1"/>
  <c r="M18" i="3" s="1"/>
  <c r="M33" i="3" s="1"/>
  <c r="L14" i="3"/>
  <c r="L16" i="3" s="1"/>
  <c r="L18" i="3" s="1"/>
  <c r="L33" i="3" s="1"/>
  <c r="K14" i="3"/>
  <c r="K16" i="3" s="1"/>
  <c r="K18" i="3" s="1"/>
  <c r="K33" i="3" s="1"/>
  <c r="I14" i="3"/>
  <c r="I16" i="3" s="1"/>
  <c r="I18" i="3" s="1"/>
  <c r="H14" i="3"/>
  <c r="H16" i="3" s="1"/>
  <c r="H18" i="3" s="1"/>
  <c r="G14" i="3"/>
  <c r="G16" i="3" s="1"/>
  <c r="G18" i="3" s="1"/>
  <c r="F14" i="3"/>
  <c r="F16" i="3" s="1"/>
  <c r="F18" i="3" s="1"/>
  <c r="F35" i="3" s="1"/>
  <c r="E14" i="3"/>
  <c r="E16" i="3" s="1"/>
  <c r="E18" i="3" s="1"/>
  <c r="D14" i="3"/>
  <c r="D16" i="3" s="1"/>
  <c r="D18" i="3" s="1"/>
  <c r="C14" i="3"/>
  <c r="C16" i="3" s="1"/>
  <c r="C18" i="3" s="1"/>
  <c r="B14" i="3"/>
  <c r="B16" i="3" s="1"/>
  <c r="B18" i="3" s="1"/>
  <c r="B35" i="3" s="1"/>
  <c r="F24" i="3" l="1"/>
  <c r="F31" i="3" s="1"/>
  <c r="AE33" i="3"/>
  <c r="H35" i="3"/>
  <c r="H24" i="3"/>
  <c r="H31" i="3" s="1"/>
  <c r="I24" i="3"/>
  <c r="I31" i="3" s="1"/>
  <c r="I35" i="3"/>
  <c r="S18" i="3"/>
  <c r="S33" i="3"/>
  <c r="AA18" i="3"/>
  <c r="AA33" i="3"/>
  <c r="C35" i="3"/>
  <c r="C24" i="3"/>
  <c r="C31" i="3" s="1"/>
  <c r="G35" i="3"/>
  <c r="G24" i="3"/>
  <c r="G31" i="3" s="1"/>
  <c r="D35" i="3"/>
  <c r="D24" i="3"/>
  <c r="D31" i="3" s="1"/>
  <c r="E24" i="3"/>
  <c r="E31" i="3" s="1"/>
  <c r="E35" i="3"/>
  <c r="R33" i="3"/>
  <c r="R18" i="3"/>
  <c r="J9" i="3"/>
  <c r="J14" i="3" s="1"/>
  <c r="J16" i="3" s="1"/>
  <c r="J18" i="3" s="1"/>
  <c r="Z33" i="3"/>
  <c r="Z18" i="3"/>
  <c r="AB18" i="3"/>
  <c r="Y29" i="3"/>
  <c r="Z27" i="3"/>
  <c r="Z29" i="3" s="1"/>
  <c r="AC29" i="3"/>
  <c r="AD27" i="3"/>
  <c r="AD29" i="3" s="1"/>
  <c r="AC18" i="3"/>
  <c r="X18" i="3"/>
  <c r="B24" i="3"/>
  <c r="B31" i="3" s="1"/>
  <c r="W33" i="3"/>
  <c r="AD33" i="3"/>
  <c r="AD18" i="3"/>
  <c r="X27" i="3"/>
  <c r="X29" i="3" s="1"/>
  <c r="AB27" i="3"/>
  <c r="AB29" i="3" s="1"/>
  <c r="J35" i="3" l="1"/>
  <c r="J24" i="3"/>
  <c r="J31" i="3" l="1"/>
  <c r="K24" i="3"/>
  <c r="K31" i="3" s="1"/>
  <c r="K35" i="3" s="1"/>
  <c r="L24" i="3" s="1"/>
  <c r="L31" i="3" s="1"/>
  <c r="L35" i="3" s="1"/>
  <c r="M24" i="3" s="1"/>
  <c r="M31" i="3" s="1"/>
  <c r="M35" i="3" s="1"/>
  <c r="N24" i="3" s="1"/>
  <c r="N31" i="3" s="1"/>
  <c r="N35" i="3" s="1"/>
  <c r="O24" i="3" s="1"/>
  <c r="O31" i="3" s="1"/>
  <c r="O35" i="3" s="1"/>
  <c r="P24" i="3" s="1"/>
  <c r="P31" i="3" s="1"/>
  <c r="P35" i="3" s="1"/>
  <c r="Q24" i="3" s="1"/>
  <c r="Q31" i="3" s="1"/>
  <c r="Q35" i="3" s="1"/>
  <c r="R24" i="3" s="1"/>
  <c r="R31" i="3" s="1"/>
  <c r="R35" i="3" s="1"/>
  <c r="S24" i="3" s="1"/>
  <c r="S31" i="3" s="1"/>
  <c r="S35" i="3" s="1"/>
  <c r="T24" i="3" l="1"/>
  <c r="T31" i="3"/>
  <c r="T35" i="3" s="1"/>
  <c r="U31" i="3" l="1"/>
  <c r="U35" i="3" s="1"/>
  <c r="U24" i="3"/>
  <c r="V31" i="3" l="1"/>
  <c r="V35" i="3" s="1"/>
  <c r="V24" i="3"/>
  <c r="W31" i="3" l="1"/>
  <c r="W35" i="3" s="1"/>
  <c r="W24" i="3"/>
  <c r="X24" i="3" l="1"/>
  <c r="X31" i="3"/>
  <c r="X35" i="3" s="1"/>
  <c r="Y31" i="3" l="1"/>
  <c r="Y35" i="3" s="1"/>
  <c r="Y24" i="3"/>
  <c r="Z31" i="3" l="1"/>
  <c r="Z35" i="3" s="1"/>
  <c r="Z24" i="3"/>
  <c r="AA31" i="3" l="1"/>
  <c r="AA35" i="3" s="1"/>
  <c r="AA24" i="3"/>
  <c r="AB24" i="3" l="1"/>
  <c r="AB31" i="3"/>
  <c r="AB35" i="3" s="1"/>
  <c r="AC31" i="3" l="1"/>
  <c r="AC35" i="3" s="1"/>
  <c r="AC24" i="3"/>
  <c r="AD31" i="3" l="1"/>
  <c r="AD35" i="3" s="1"/>
  <c r="AD24" i="3"/>
  <c r="AE31" i="3" l="1"/>
  <c r="AE35" i="3" s="1"/>
  <c r="AE24" i="3"/>
</calcChain>
</file>

<file path=xl/sharedStrings.xml><?xml version="1.0" encoding="utf-8"?>
<sst xmlns="http://schemas.openxmlformats.org/spreadsheetml/2006/main" count="90" uniqueCount="87">
  <si>
    <t>Manipulación de Celdas</t>
  </si>
  <si>
    <t>Insertar</t>
  </si>
  <si>
    <t>Eliminar</t>
  </si>
  <si>
    <t>Movimiento</t>
  </si>
  <si>
    <t>Desplazar con el puntero del mouse o con Ctrl + x</t>
  </si>
  <si>
    <t>Combinar Celdas</t>
  </si>
  <si>
    <t>Ejemplo:</t>
  </si>
  <si>
    <t>Este dato tiene que quedar en una solo celda</t>
  </si>
  <si>
    <r>
      <rPr>
        <b/>
        <sz val="10"/>
        <rFont val="Arial"/>
        <family val="2"/>
      </rPr>
      <t xml:space="preserve">Referencia: </t>
    </r>
    <r>
      <rPr>
        <sz val="10"/>
        <rFont val="Arial"/>
        <family val="2"/>
      </rPr>
      <t>En ficha inicio o en formato de celdas</t>
    </r>
  </si>
  <si>
    <t>Se puede copiar lo que tenemos en la barra de edición, (Números, Texto o Formulas) para ser utilizadas en otra captura</t>
  </si>
  <si>
    <t>Esto para ser utilizadas en otra captura, o al elaborar formulas complejas</t>
  </si>
  <si>
    <t>Modificar color</t>
  </si>
  <si>
    <t>Tema (Colores)</t>
  </si>
  <si>
    <t>Como modificar colores por Tema en: Diseño de Página</t>
  </si>
  <si>
    <t>Imagen de Fondo</t>
  </si>
  <si>
    <t>Para que nuestra hoja se vea Impactante (Diseño de Página)</t>
  </si>
  <si>
    <t>Bordes</t>
  </si>
  <si>
    <t>Formato de Número Personalizado</t>
  </si>
  <si>
    <t>Para formatos personalizados como:</t>
  </si>
  <si>
    <t>Código Postal</t>
  </si>
  <si>
    <t>lt, Mts, cm, Etc.</t>
  </si>
  <si>
    <t>Combinación de números con texto</t>
  </si>
  <si>
    <t>Fechas distintas</t>
  </si>
  <si>
    <t>Insertar Símbolo</t>
  </si>
  <si>
    <t>Para caracteres que no nos aparecen en el teclado</t>
  </si>
  <si>
    <t>Pueden servir para marcas de auditoría</t>
  </si>
  <si>
    <t>Insertar Formula</t>
  </si>
  <si>
    <t>Objeto: Microsoft editor de ecuaciones</t>
  </si>
  <si>
    <t>Copiar Formato</t>
  </si>
  <si>
    <t>Ocupando la herramienta en la ficha inicio "Brocha"</t>
  </si>
  <si>
    <t>Quitar Mostrar el cero en una hoja</t>
  </si>
  <si>
    <t>Boton de Office/ Opciones/ Avanzadas/ Mostrar</t>
  </si>
  <si>
    <t>Número de Seguridad Social  con (texto)</t>
  </si>
  <si>
    <t>Manipulación de Columnas y Lineas</t>
  </si>
  <si>
    <t>(Ctrl +)</t>
  </si>
  <si>
    <t>(Ctrl -)</t>
  </si>
  <si>
    <t>Utilizar Ctrl + X, y luego seleccionar toda la columna o toda la linea y dar la opción: Insertar celdas copiadas</t>
  </si>
  <si>
    <t>Agrupar</t>
  </si>
  <si>
    <t>Sirve para ocultar columnas o filas en uno o varios niveles para poder ocultar o mostrar en forma rapida ya que agrega botones para este efecto.</t>
  </si>
  <si>
    <t xml:space="preserve"> Se selecciona primeramente las columnas o lineas a agrupar</t>
  </si>
  <si>
    <t>DETERMINACIÓN CUENTA DE UTILIDAD FISCAL NETA</t>
  </si>
  <si>
    <t>AÑO</t>
  </si>
  <si>
    <t>RESULTADO FISCAL TITULO II</t>
  </si>
  <si>
    <t>I.S.R. TITULO II</t>
  </si>
  <si>
    <t>P.T.U.</t>
  </si>
  <si>
    <t>P.T.U. DEDUCIBLE</t>
  </si>
  <si>
    <t>P.T.U PAGADA</t>
  </si>
  <si>
    <t>NETO</t>
  </si>
  <si>
    <t>GASTOS NO DEDUCIBLES EXCEP. PROVISIONES Y RESERVAS ART. 25</t>
  </si>
  <si>
    <t>UFIN NETO</t>
  </si>
  <si>
    <t>FACTOR ACTUALIZACION</t>
  </si>
  <si>
    <t>UTILIDAD FISCAL NETA DEL EJERCICIO</t>
  </si>
  <si>
    <t>MAS:</t>
  </si>
  <si>
    <t>DIVIDENDOS PERCIBIDOS</t>
  </si>
  <si>
    <t>MENOS:</t>
  </si>
  <si>
    <t>DIVIDENDOS PAGADOS Y REEMBOLSADOS GRAVADOS</t>
  </si>
  <si>
    <t>SALDO HISTORICO DE LA CUFIN</t>
  </si>
  <si>
    <t xml:space="preserve">INPC FINAL </t>
  </si>
  <si>
    <t>INPC INICIAL</t>
  </si>
  <si>
    <t>FACTOR DE ACTUALIZACION</t>
  </si>
  <si>
    <t>CUFIN ACTUALIZADA</t>
  </si>
  <si>
    <t>UFIN DEL EJERCICIO</t>
  </si>
  <si>
    <t>SALDO CUFIN</t>
  </si>
  <si>
    <t>JIPARO CONSULTORES</t>
  </si>
  <si>
    <t>DISEÑO DE PAGINA FONDO DE IMAGEN</t>
  </si>
  <si>
    <t>01915</t>
  </si>
  <si>
    <t>importe</t>
  </si>
  <si>
    <t xml:space="preserve"> </t>
  </si>
  <si>
    <t>ocultar ceros</t>
  </si>
  <si>
    <t xml:space="preserve">archivo </t>
  </si>
  <si>
    <t>mostrar opciones para hoja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</si>
  <si>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</si>
  <si>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</si>
  <si>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</si>
  <si>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</si>
  <si>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</si>
  <si>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</si>
  <si>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</si>
  <si>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</si>
  <si>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</si>
  <si>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</si>
  <si>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</si>
  <si>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</si>
  <si>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t>Excel 2010:</t>
    </r>
    <r>
      <rPr>
        <sz val="10"/>
        <rFont val="Arial"/>
        <family val="2"/>
      </rPr>
      <t xml:space="preserve"> Opciones de Excel / Guardar / Colores</t>
    </r>
  </si>
  <si>
    <t>Podemos agregar bordes a traves de Formato de Celdas</t>
  </si>
  <si>
    <r>
      <t>Excel 2010:</t>
    </r>
    <r>
      <rPr>
        <sz val="10"/>
        <rFont val="Arial"/>
        <family val="2"/>
      </rPr>
      <t xml:space="preserve"> Menu Datos / Agrupar ó Desagrupar</t>
    </r>
  </si>
  <si>
    <t xml:space="preserve">               AÑO
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</si>
</sst>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00"/>
    <numFmt numFmtId="165" formatCode="0.0000"/>
    <numFmt numFmtId="166" formatCode="#,##0\ &quot;lt&quot;"/>
    <numFmt numFmtId="167" formatCode="00000"/>
    <numFmt numFmtId="168" formatCode="&quot;IVA&quot;0%"/>
    <numFmt numFmtId="169" formatCode="&quot;RET ISR&quot;0%"/>
    <numFmt numFmtId="170" formatCode="&quot;RET IVA&quot;0.00%"/>
    <numFmt numFmtId="171" formatCode="000000000000000000"/>
    <numFmt numFmtId="172" formatCode="dddd\ d\ &quot;de&quot;\ mmmm\ &quot;de&quot;\ yyyy"/>
    <numFmt numFmtId="173" formatCode="&quot;lt&quot;\ #,##0\ 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3" fillId="0" borderId="0" xfId="0" applyFont="1" applyAlignment="1">
      <alignment vertical="center"/>
    </xf>
    <xf numFmtId="0" fontId="1" fillId="0" borderId="0" xfId="0" applyFont="1" applyFill="1"/>
    <xf numFmtId="0" fontId="0" fillId="0" borderId="0" xfId="0" applyFill="1"/>
    <xf numFmtId="0" fontId="4" fillId="0" borderId="0" xfId="0" applyFont="1"/>
    <xf numFmtId="0" fontId="4" fillId="0" borderId="0" xfId="0" applyFont="1" applyFill="1"/>
    <xf numFmtId="0" fontId="3" fillId="2" borderId="0" xfId="0" applyFont="1" applyFill="1"/>
    <xf numFmtId="0" fontId="1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2" fillId="0" borderId="0" xfId="0" applyFont="1" applyFill="1"/>
    <xf numFmtId="49" fontId="1" fillId="3" borderId="0" xfId="0" applyNumberFormat="1" applyFont="1" applyFill="1" applyAlignment="1"/>
    <xf numFmtId="0" fontId="3" fillId="0" borderId="0" xfId="0" applyFont="1" applyFill="1" applyAlignment="1"/>
    <xf numFmtId="0" fontId="1" fillId="3" borderId="0" xfId="0" applyFont="1" applyFill="1" applyAlignment="1"/>
    <xf numFmtId="0" fontId="3" fillId="3" borderId="0" xfId="0" applyFont="1" applyFill="1" applyAlignment="1"/>
    <xf numFmtId="17" fontId="5" fillId="0" borderId="0" xfId="0" applyNumberFormat="1" applyFont="1" applyFill="1" applyAlignment="1"/>
    <xf numFmtId="0" fontId="1" fillId="5" borderId="3" xfId="0" applyFont="1" applyFill="1" applyBorder="1" applyAlignment="1">
      <alignment horizontal="left" wrapText="1"/>
    </xf>
    <xf numFmtId="4" fontId="3" fillId="5" borderId="4" xfId="0" applyNumberFormat="1" applyFont="1" applyFill="1" applyBorder="1" applyAlignment="1"/>
    <xf numFmtId="164" fontId="3" fillId="5" borderId="4" xfId="0" applyNumberFormat="1" applyFont="1" applyFill="1" applyBorder="1" applyAlignment="1"/>
    <xf numFmtId="0" fontId="3" fillId="5" borderId="4" xfId="0" applyFont="1" applyFill="1" applyBorder="1" applyAlignment="1"/>
    <xf numFmtId="0" fontId="3" fillId="5" borderId="4" xfId="0" applyFont="1" applyFill="1" applyBorder="1" applyAlignment="1">
      <alignment shrinkToFit="1"/>
    </xf>
    <xf numFmtId="17" fontId="3" fillId="5" borderId="4" xfId="0" applyNumberFormat="1" applyFont="1" applyFill="1" applyBorder="1" applyAlignment="1"/>
    <xf numFmtId="0" fontId="3" fillId="5" borderId="3" xfId="0" applyFont="1" applyFill="1" applyBorder="1" applyAlignment="1"/>
    <xf numFmtId="0" fontId="1" fillId="5" borderId="3" xfId="0" applyFont="1" applyFill="1" applyBorder="1" applyAlignment="1">
      <alignment shrinkToFit="1"/>
    </xf>
    <xf numFmtId="165" fontId="3" fillId="5" borderId="0" xfId="0" applyNumberFormat="1" applyFont="1" applyFill="1" applyBorder="1" applyAlignment="1" applyProtection="1"/>
    <xf numFmtId="0" fontId="1" fillId="5" borderId="3" xfId="0" applyFont="1" applyFill="1" applyBorder="1" applyAlignment="1">
      <alignment wrapText="1" shrinkToFit="1"/>
    </xf>
    <xf numFmtId="165" fontId="3" fillId="5" borderId="4" xfId="0" applyNumberFormat="1" applyFont="1" applyFill="1" applyBorder="1" applyAlignment="1"/>
    <xf numFmtId="0" fontId="1" fillId="6" borderId="5" xfId="0" applyFont="1" applyFill="1" applyBorder="1" applyAlignment="1">
      <alignment wrapText="1" shrinkToFit="1"/>
    </xf>
    <xf numFmtId="4" fontId="1" fillId="6" borderId="6" xfId="0" applyNumberFormat="1" applyFont="1" applyFill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wrapText="1" shrinkToFit="1"/>
    </xf>
    <xf numFmtId="165" fontId="3" fillId="0" borderId="0" xfId="0" applyNumberFormat="1" applyFont="1" applyFill="1" applyAlignment="1"/>
    <xf numFmtId="164" fontId="3" fillId="0" borderId="0" xfId="0" applyNumberFormat="1" applyFont="1" applyFill="1" applyAlignment="1"/>
    <xf numFmtId="49" fontId="3" fillId="0" borderId="0" xfId="0" applyNumberFormat="1" applyFont="1"/>
    <xf numFmtId="166" fontId="0" fillId="0" borderId="0" xfId="0" applyNumberFormat="1"/>
    <xf numFmtId="167" fontId="0" fillId="0" borderId="0" xfId="0" applyNumberFormat="1"/>
    <xf numFmtId="4" fontId="0" fillId="0" borderId="0" xfId="0" applyNumberFormat="1"/>
    <xf numFmtId="168" fontId="3" fillId="0" borderId="0" xfId="0" applyNumberFormat="1" applyFon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4" fontId="1" fillId="7" borderId="0" xfId="0" applyNumberFormat="1" applyFont="1" applyFill="1"/>
    <xf numFmtId="0" fontId="4" fillId="0" borderId="0" xfId="0" applyFont="1" applyAlignment="1"/>
    <xf numFmtId="0" fontId="0" fillId="7" borderId="0" xfId="0" applyFill="1"/>
    <xf numFmtId="0" fontId="0" fillId="0" borderId="4" xfId="0" applyBorder="1"/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Relationship Id="rId4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723900</xdr:colOff>
          <xdr:row>3</xdr:row>
          <xdr:rowOff>0</xdr:rowOff>
        </xdr:from>
        <xdr:to>
          <xdr:col>10</xdr:col>
          <xdr:colOff>0</xdr:colOff>
          <xdr:row>14</xdr:row>
          <xdr:rowOff>171450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233362</xdr:colOff>
          <xdr:row>3</xdr:row>
          <xdr:rowOff>90488</xdr:rowOff>
        </xdr:from>
        <xdr:to>
          <xdr:col>4</xdr:col>
          <xdr:colOff>423862</xdr:colOff>
          <xdr:row>7</xdr:row>
          <xdr:rowOff>90488</xdr:rowOff>
        </xdr:to>
        <xdr:pic>
          <xdr:nvPicPr>
            <xdr:cNvPr id="2" name="4 Imagen"/>
            <xdr:cNvPicPr>
              <a:picLocks noChangeAspect="1" noChangeArrowheads="1"/>
              <a:extLst>
                <a:ext uri="{84589F7E-364E-4C9E-8A38-B11213B215E9}">
                  <a14:cameraTool cellRange="$D$9" spid="_x0000_s824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 rot="4038207">
              <a:off x="2995612" y="947738"/>
              <a:ext cx="762000" cy="1905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285750</xdr:colOff>
          <xdr:row>3</xdr:row>
          <xdr:rowOff>95250</xdr:rowOff>
        </xdr:from>
        <xdr:to>
          <xdr:col>4</xdr:col>
          <xdr:colOff>485775</xdr:colOff>
          <xdr:row>7</xdr:row>
          <xdr:rowOff>104775</xdr:rowOff>
        </xdr:to>
        <xdr:pic>
          <xdr:nvPicPr>
            <xdr:cNvPr id="4" name="3 Imagen"/>
            <xdr:cNvPicPr>
              <a:picLocks noChangeAspect="1" noChangeArrowheads="1"/>
              <a:extLst>
                <a:ext uri="{84589F7E-364E-4C9E-8A38-B11213B215E9}">
                  <a14:cameraTool cellRange="$C$8" spid="_x0000_s824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 rot="3297002">
              <a:off x="3048000" y="952500"/>
              <a:ext cx="771525" cy="2000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6</xdr:row>
          <xdr:rowOff>95250</xdr:rowOff>
        </xdr:from>
        <xdr:to>
          <xdr:col>6</xdr:col>
          <xdr:colOff>676275</xdr:colOff>
          <xdr:row>10</xdr:row>
          <xdr:rowOff>104775</xdr:rowOff>
        </xdr:to>
        <xdr:pic>
          <xdr:nvPicPr>
            <xdr:cNvPr id="5" name="4 Imagen"/>
            <xdr:cNvPicPr>
              <a:picLocks noChangeAspect="1" noChangeArrowheads="1"/>
              <a:extLst>
                <a:ext uri="{84589F7E-364E-4C9E-8A38-B11213B215E9}">
                  <a14:cameraTool cellRange="$C$6:$C$8" spid="_x0000_s8249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 rot="4180577">
              <a:off x="4572000" y="1333500"/>
              <a:ext cx="771525" cy="5810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457200</xdr:colOff>
          <xdr:row>14</xdr:row>
          <xdr:rowOff>66675</xdr:rowOff>
        </xdr:from>
        <xdr:to>
          <xdr:col>5</xdr:col>
          <xdr:colOff>276225</xdr:colOff>
          <xdr:row>18</xdr:row>
          <xdr:rowOff>76200</xdr:rowOff>
        </xdr:to>
        <xdr:pic>
          <xdr:nvPicPr>
            <xdr:cNvPr id="6" name="5 Imagen"/>
            <xdr:cNvPicPr>
              <a:picLocks noChangeAspect="1" noChangeArrowheads="1"/>
              <a:extLst>
                <a:ext uri="{84589F7E-364E-4C9E-8A38-B11213B215E9}">
                  <a14:cameraTool cellRange="$C$17:$C$19" spid="_x0000_s8250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 rot="3124060">
              <a:off x="3409950" y="2828925"/>
              <a:ext cx="771525" cy="5810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cuments/Rogelio/CURSOS%202010/Pap.%20de%20Trabaj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REGISTRO"/>
      <sheetName val="Balanza"/>
      <sheetName val="Sumas"/>
      <sheetName val="Cruces"/>
      <sheetName val="1"/>
      <sheetName val="2"/>
      <sheetName val="3"/>
      <sheetName val="4"/>
      <sheetName val="Isr y Ptu"/>
      <sheetName val="CCF"/>
      <sheetName val="CPTU"/>
      <sheetName val="IDE"/>
      <sheetName val="Pagos Provisionales"/>
      <sheetName val="Ingresos"/>
      <sheetName val="Deducciones"/>
      <sheetName val="Aj. X Infl."/>
      <sheetName val="InvAcum"/>
      <sheetName val="CUFIN"/>
      <sheetName val="CUCA"/>
      <sheetName val="IETU"/>
      <sheetName val="CREDITOS IETU"/>
      <sheetName val="Coef y Pérdidas"/>
      <sheetName val="Resumen de Impuestos"/>
      <sheetName val="Inversiones"/>
      <sheetName val="Resumen Inversiones"/>
      <sheetName val="Tablas"/>
      <sheetName val="Vaciado Imptos."/>
      <sheetName val="Vaciado IMSS"/>
      <sheetName val="Vaciado INFONAVIT"/>
      <sheetName val="Declaración Anual"/>
      <sheetName val="Recargos"/>
      <sheetName val="IN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>
            <v>18264</v>
          </cell>
          <cell r="B1">
            <v>9.2800000000000001E-3</v>
          </cell>
        </row>
        <row r="2">
          <cell r="A2">
            <v>18295</v>
          </cell>
          <cell r="B2">
            <v>9.3910999999999994E-3</v>
          </cell>
        </row>
        <row r="3">
          <cell r="A3">
            <v>18323</v>
          </cell>
          <cell r="B3">
            <v>9.8066000000000004E-3</v>
          </cell>
        </row>
        <row r="4">
          <cell r="A4">
            <v>18354</v>
          </cell>
          <cell r="B4">
            <v>9.9031999999999992E-3</v>
          </cell>
        </row>
        <row r="5">
          <cell r="A5">
            <v>18384</v>
          </cell>
          <cell r="B5">
            <v>9.8895000000000007E-3</v>
          </cell>
        </row>
        <row r="6">
          <cell r="A6">
            <v>18415</v>
          </cell>
          <cell r="B6">
            <v>9.8203000000000006E-3</v>
          </cell>
        </row>
        <row r="7">
          <cell r="A7">
            <v>18445</v>
          </cell>
          <cell r="B7">
            <v>9.8895000000000007E-3</v>
          </cell>
        </row>
        <row r="8">
          <cell r="A8">
            <v>18476</v>
          </cell>
          <cell r="B8">
            <v>1.0056000000000001E-2</v>
          </cell>
        </row>
        <row r="9">
          <cell r="A9">
            <v>18507</v>
          </cell>
          <cell r="B9">
            <v>1.0361E-2</v>
          </cell>
        </row>
        <row r="10">
          <cell r="A10">
            <v>18537</v>
          </cell>
          <cell r="B10">
            <v>1.0612E-2</v>
          </cell>
        </row>
        <row r="11">
          <cell r="A11">
            <v>18568</v>
          </cell>
          <cell r="B11">
            <v>1.0793000000000001E-2</v>
          </cell>
        </row>
        <row r="12">
          <cell r="A12">
            <v>18598</v>
          </cell>
          <cell r="B12">
            <v>1.0905E-2</v>
          </cell>
        </row>
        <row r="13">
          <cell r="A13">
            <v>18629</v>
          </cell>
          <cell r="B13">
            <v>1.1132E-2</v>
          </cell>
        </row>
        <row r="14">
          <cell r="A14">
            <v>18660</v>
          </cell>
          <cell r="B14">
            <v>1.159E-2</v>
          </cell>
        </row>
        <row r="15">
          <cell r="A15">
            <v>18688</v>
          </cell>
          <cell r="B15">
            <v>1.2130999999999999E-2</v>
          </cell>
        </row>
        <row r="16">
          <cell r="A16">
            <v>18719</v>
          </cell>
          <cell r="B16">
            <v>1.2435999999999999E-2</v>
          </cell>
        </row>
        <row r="17">
          <cell r="A17">
            <v>18749</v>
          </cell>
          <cell r="B17">
            <v>1.2728E-2</v>
          </cell>
        </row>
        <row r="18">
          <cell r="A18">
            <v>18780</v>
          </cell>
          <cell r="B18">
            <v>1.2936E-2</v>
          </cell>
        </row>
        <row r="19">
          <cell r="A19">
            <v>18810</v>
          </cell>
          <cell r="B19">
            <v>1.2715000000000001E-2</v>
          </cell>
        </row>
        <row r="20">
          <cell r="A20">
            <v>18841</v>
          </cell>
          <cell r="B20">
            <v>1.2467000000000001E-2</v>
          </cell>
        </row>
        <row r="21">
          <cell r="A21">
            <v>18872</v>
          </cell>
          <cell r="B21">
            <v>1.2619E-2</v>
          </cell>
        </row>
        <row r="22">
          <cell r="A22">
            <v>18902</v>
          </cell>
          <cell r="B22">
            <v>1.2674E-2</v>
          </cell>
        </row>
        <row r="23">
          <cell r="A23">
            <v>18933</v>
          </cell>
          <cell r="B23">
            <v>1.2936E-2</v>
          </cell>
        </row>
        <row r="24">
          <cell r="A24">
            <v>18963</v>
          </cell>
          <cell r="B24">
            <v>1.2893999999999999E-2</v>
          </cell>
        </row>
        <row r="25">
          <cell r="A25">
            <v>18994</v>
          </cell>
          <cell r="B25">
            <v>1.2956000000000001E-2</v>
          </cell>
        </row>
        <row r="26">
          <cell r="A26">
            <v>19025</v>
          </cell>
          <cell r="B26">
            <v>1.2886999999999999E-2</v>
          </cell>
        </row>
        <row r="27">
          <cell r="A27">
            <v>19054</v>
          </cell>
          <cell r="B27">
            <v>1.3011999999999999E-2</v>
          </cell>
        </row>
        <row r="28">
          <cell r="A28">
            <v>19085</v>
          </cell>
          <cell r="B28">
            <v>1.3108E-2</v>
          </cell>
        </row>
        <row r="29">
          <cell r="A29">
            <v>19115</v>
          </cell>
          <cell r="B29">
            <v>1.3067E-2</v>
          </cell>
        </row>
        <row r="30">
          <cell r="A30">
            <v>19146</v>
          </cell>
          <cell r="B30">
            <v>1.3067E-2</v>
          </cell>
        </row>
        <row r="31">
          <cell r="A31">
            <v>19176</v>
          </cell>
          <cell r="B31">
            <v>1.2886999999999999E-2</v>
          </cell>
        </row>
        <row r="32">
          <cell r="A32">
            <v>19207</v>
          </cell>
          <cell r="B32">
            <v>1.2886999999999999E-2</v>
          </cell>
        </row>
        <row r="33">
          <cell r="A33">
            <v>19238</v>
          </cell>
          <cell r="B33">
            <v>1.2625000000000001E-2</v>
          </cell>
        </row>
        <row r="34">
          <cell r="A34">
            <v>19268</v>
          </cell>
          <cell r="B34">
            <v>1.2736000000000001E-2</v>
          </cell>
        </row>
        <row r="35">
          <cell r="A35">
            <v>19299</v>
          </cell>
          <cell r="B35">
            <v>1.268E-2</v>
          </cell>
        </row>
        <row r="36">
          <cell r="A36">
            <v>19329</v>
          </cell>
          <cell r="B36">
            <v>1.2611000000000001E-2</v>
          </cell>
        </row>
        <row r="37">
          <cell r="A37">
            <v>19360</v>
          </cell>
          <cell r="B37">
            <v>1.2514000000000001E-2</v>
          </cell>
        </row>
        <row r="38">
          <cell r="A38">
            <v>19391</v>
          </cell>
          <cell r="B38">
            <v>1.2416999999999999E-2</v>
          </cell>
        </row>
        <row r="39">
          <cell r="A39">
            <v>19419</v>
          </cell>
          <cell r="B39">
            <v>1.2486000000000001E-2</v>
          </cell>
        </row>
        <row r="40">
          <cell r="A40">
            <v>19450</v>
          </cell>
          <cell r="B40">
            <v>1.2527999999999999E-2</v>
          </cell>
        </row>
        <row r="41">
          <cell r="A41">
            <v>19480</v>
          </cell>
          <cell r="B41">
            <v>1.2708000000000001E-2</v>
          </cell>
        </row>
        <row r="42">
          <cell r="A42">
            <v>19511</v>
          </cell>
          <cell r="B42">
            <v>1.2652999999999999E-2</v>
          </cell>
        </row>
        <row r="43">
          <cell r="A43">
            <v>19541</v>
          </cell>
          <cell r="B43">
            <v>1.282E-2</v>
          </cell>
        </row>
        <row r="44">
          <cell r="A44">
            <v>19572</v>
          </cell>
          <cell r="B44">
            <v>1.2777999999999999E-2</v>
          </cell>
        </row>
        <row r="45">
          <cell r="A45">
            <v>19603</v>
          </cell>
          <cell r="B45">
            <v>1.2874999999999999E-2</v>
          </cell>
        </row>
        <row r="46">
          <cell r="A46">
            <v>19633</v>
          </cell>
          <cell r="B46">
            <v>1.3056E-2</v>
          </cell>
        </row>
        <row r="47">
          <cell r="A47">
            <v>19664</v>
          </cell>
          <cell r="B47">
            <v>1.2874E-2</v>
          </cell>
        </row>
        <row r="48">
          <cell r="A48">
            <v>19694</v>
          </cell>
          <cell r="B48">
            <v>1.2874E-2</v>
          </cell>
        </row>
        <row r="49">
          <cell r="A49">
            <v>19725</v>
          </cell>
          <cell r="B49">
            <v>1.2786E-2</v>
          </cell>
        </row>
        <row r="50">
          <cell r="A50">
            <v>19756</v>
          </cell>
          <cell r="B50">
            <v>1.2828000000000001E-2</v>
          </cell>
        </row>
        <row r="51">
          <cell r="A51">
            <v>19784</v>
          </cell>
          <cell r="B51">
            <v>1.2952E-2</v>
          </cell>
        </row>
        <row r="52">
          <cell r="A52">
            <v>19815</v>
          </cell>
          <cell r="B52">
            <v>1.3299999999999999E-2</v>
          </cell>
        </row>
        <row r="53">
          <cell r="A53">
            <v>19845</v>
          </cell>
          <cell r="B53">
            <v>1.3939E-2</v>
          </cell>
        </row>
        <row r="54">
          <cell r="A54">
            <v>19876</v>
          </cell>
          <cell r="B54">
            <v>1.4119E-2</v>
          </cell>
        </row>
        <row r="55">
          <cell r="A55">
            <v>19906</v>
          </cell>
          <cell r="B55">
            <v>1.4133E-2</v>
          </cell>
        </row>
        <row r="56">
          <cell r="A56">
            <v>19937</v>
          </cell>
          <cell r="B56">
            <v>1.4244E-2</v>
          </cell>
        </row>
        <row r="57">
          <cell r="A57">
            <v>19968</v>
          </cell>
          <cell r="B57">
            <v>1.4203E-2</v>
          </cell>
        </row>
        <row r="58">
          <cell r="A58">
            <v>19998</v>
          </cell>
          <cell r="B58">
            <v>1.4536E-2</v>
          </cell>
        </row>
        <row r="59">
          <cell r="A59">
            <v>20029</v>
          </cell>
          <cell r="B59">
            <v>1.4800000000000001E-2</v>
          </cell>
        </row>
        <row r="60">
          <cell r="A60">
            <v>20059</v>
          </cell>
          <cell r="B60">
            <v>1.4982000000000001E-2</v>
          </cell>
        </row>
        <row r="61">
          <cell r="A61">
            <v>20090</v>
          </cell>
          <cell r="B61">
            <v>1.4982000000000001E-2</v>
          </cell>
        </row>
        <row r="62">
          <cell r="A62">
            <v>20121</v>
          </cell>
          <cell r="B62">
            <v>1.5134E-2</v>
          </cell>
        </row>
        <row r="63">
          <cell r="A63">
            <v>20149</v>
          </cell>
          <cell r="B63">
            <v>1.5440000000000001E-2</v>
          </cell>
        </row>
        <row r="64">
          <cell r="A64">
            <v>20180</v>
          </cell>
          <cell r="B64">
            <v>1.5606E-2</v>
          </cell>
        </row>
        <row r="65">
          <cell r="A65">
            <v>20210</v>
          </cell>
          <cell r="B65">
            <v>1.5579000000000001E-2</v>
          </cell>
        </row>
        <row r="66">
          <cell r="A66">
            <v>20241</v>
          </cell>
          <cell r="B66">
            <v>1.5675999999999999E-2</v>
          </cell>
        </row>
        <row r="67">
          <cell r="A67">
            <v>20271</v>
          </cell>
          <cell r="B67">
            <v>0.15856000000000001</v>
          </cell>
        </row>
        <row r="68">
          <cell r="A68">
            <v>20302</v>
          </cell>
          <cell r="B68">
            <v>1.6022000000000002E-2</v>
          </cell>
        </row>
        <row r="69">
          <cell r="A69">
            <v>20333</v>
          </cell>
          <cell r="B69">
            <v>1.6022000000000002E-2</v>
          </cell>
        </row>
        <row r="70">
          <cell r="A70">
            <v>20363</v>
          </cell>
          <cell r="B70">
            <v>1.6187E-2</v>
          </cell>
        </row>
        <row r="71">
          <cell r="A71">
            <v>20394</v>
          </cell>
          <cell r="B71">
            <v>1.6437E-2</v>
          </cell>
        </row>
        <row r="72">
          <cell r="A72">
            <v>20424</v>
          </cell>
          <cell r="B72">
            <v>1.6396000000000001E-2</v>
          </cell>
        </row>
        <row r="73">
          <cell r="A73">
            <v>20455</v>
          </cell>
          <cell r="B73">
            <v>1.6518999999999999E-2</v>
          </cell>
        </row>
        <row r="74">
          <cell r="A74">
            <v>20486</v>
          </cell>
          <cell r="B74">
            <v>1.6671999999999999E-2</v>
          </cell>
        </row>
        <row r="75">
          <cell r="A75">
            <v>20515</v>
          </cell>
          <cell r="B75">
            <v>1.6657999999999999E-2</v>
          </cell>
        </row>
        <row r="76">
          <cell r="A76">
            <v>20546</v>
          </cell>
          <cell r="B76">
            <v>1.6754999999999999E-2</v>
          </cell>
        </row>
        <row r="77">
          <cell r="A77">
            <v>20576</v>
          </cell>
          <cell r="B77">
            <v>1.6643999999999999E-2</v>
          </cell>
        </row>
        <row r="78">
          <cell r="A78">
            <v>20607</v>
          </cell>
          <cell r="B78">
            <v>1.6504999999999999E-2</v>
          </cell>
        </row>
        <row r="79">
          <cell r="A79">
            <v>20637</v>
          </cell>
          <cell r="B79">
            <v>1.6298E-2</v>
          </cell>
        </row>
        <row r="80">
          <cell r="A80">
            <v>20668</v>
          </cell>
          <cell r="B80">
            <v>1.6338999999999999E-2</v>
          </cell>
        </row>
        <row r="81">
          <cell r="A81">
            <v>20699</v>
          </cell>
          <cell r="B81">
            <v>1.6338999999999999E-2</v>
          </cell>
        </row>
        <row r="82">
          <cell r="A82">
            <v>20729</v>
          </cell>
          <cell r="B82">
            <v>1.6227999999999999E-2</v>
          </cell>
        </row>
        <row r="83">
          <cell r="A83">
            <v>20760</v>
          </cell>
          <cell r="B83">
            <v>1.6365999999999999E-2</v>
          </cell>
        </row>
        <row r="84">
          <cell r="A84">
            <v>20790</v>
          </cell>
          <cell r="B84">
            <v>1.6490999999999999E-2</v>
          </cell>
        </row>
        <row r="85">
          <cell r="A85">
            <v>20821</v>
          </cell>
          <cell r="B85">
            <v>1.6631E-2</v>
          </cell>
        </row>
        <row r="86">
          <cell r="A86">
            <v>20852</v>
          </cell>
          <cell r="B86">
            <v>0.16644999999999999</v>
          </cell>
        </row>
        <row r="87">
          <cell r="A87">
            <v>20880</v>
          </cell>
          <cell r="B87">
            <v>1.6743000000000001E-2</v>
          </cell>
        </row>
        <row r="88">
          <cell r="A88">
            <v>20911</v>
          </cell>
          <cell r="B88">
            <v>1.6992E-2</v>
          </cell>
        </row>
        <row r="89">
          <cell r="A89">
            <v>20941</v>
          </cell>
          <cell r="B89">
            <v>1.7173000000000001E-2</v>
          </cell>
        </row>
        <row r="90">
          <cell r="A90">
            <v>20972</v>
          </cell>
          <cell r="B90">
            <v>1.7145000000000001E-2</v>
          </cell>
        </row>
        <row r="91">
          <cell r="A91">
            <v>21002</v>
          </cell>
          <cell r="B91">
            <v>1.7381000000000001E-2</v>
          </cell>
        </row>
        <row r="92">
          <cell r="A92">
            <v>21033</v>
          </cell>
          <cell r="B92">
            <v>1.7672E-2</v>
          </cell>
        </row>
        <row r="93">
          <cell r="A93">
            <v>21064</v>
          </cell>
          <cell r="B93">
            <v>1.7547E-2</v>
          </cell>
        </row>
        <row r="94">
          <cell r="A94">
            <v>21094</v>
          </cell>
          <cell r="B94">
            <v>1.7562000000000001E-2</v>
          </cell>
        </row>
        <row r="95">
          <cell r="A95">
            <v>21125</v>
          </cell>
          <cell r="B95">
            <v>1.7547E-2</v>
          </cell>
        </row>
        <row r="96">
          <cell r="A96">
            <v>21155</v>
          </cell>
          <cell r="B96">
            <v>1.7576000000000001E-2</v>
          </cell>
        </row>
        <row r="97">
          <cell r="A97">
            <v>21186</v>
          </cell>
          <cell r="B97">
            <v>1.779E-2</v>
          </cell>
        </row>
        <row r="98">
          <cell r="A98">
            <v>21217</v>
          </cell>
          <cell r="B98">
            <v>1.7734E-2</v>
          </cell>
        </row>
        <row r="99">
          <cell r="A99">
            <v>21245</v>
          </cell>
          <cell r="B99">
            <v>1.7846000000000001E-2</v>
          </cell>
        </row>
        <row r="100">
          <cell r="A100">
            <v>21276</v>
          </cell>
          <cell r="B100">
            <v>1.8024999999999999E-2</v>
          </cell>
        </row>
        <row r="101">
          <cell r="A101">
            <v>21306</v>
          </cell>
          <cell r="B101">
            <v>1.8164E-2</v>
          </cell>
        </row>
        <row r="102">
          <cell r="A102">
            <v>21337</v>
          </cell>
          <cell r="B102">
            <v>1.8095E-2</v>
          </cell>
        </row>
        <row r="103">
          <cell r="A103">
            <v>21367</v>
          </cell>
          <cell r="B103">
            <v>1.8054000000000001E-2</v>
          </cell>
        </row>
        <row r="104">
          <cell r="A104">
            <v>21398</v>
          </cell>
          <cell r="B104">
            <v>1.7971000000000001E-2</v>
          </cell>
        </row>
        <row r="105">
          <cell r="A105">
            <v>21429</v>
          </cell>
          <cell r="B105">
            <v>1.7721000000000001E-2</v>
          </cell>
        </row>
        <row r="106">
          <cell r="A106">
            <v>21459</v>
          </cell>
          <cell r="B106">
            <v>1.7860000000000001E-2</v>
          </cell>
        </row>
        <row r="107">
          <cell r="A107">
            <v>21490</v>
          </cell>
          <cell r="B107">
            <v>1.8124000000000001E-2</v>
          </cell>
        </row>
        <row r="108">
          <cell r="A108">
            <v>21520</v>
          </cell>
          <cell r="B108">
            <v>1.8262E-2</v>
          </cell>
        </row>
        <row r="109">
          <cell r="A109">
            <v>21551</v>
          </cell>
          <cell r="B109">
            <v>1.8211999999999999E-2</v>
          </cell>
        </row>
        <row r="110">
          <cell r="A110">
            <v>21582</v>
          </cell>
          <cell r="B110">
            <v>1.8199E-2</v>
          </cell>
        </row>
        <row r="111">
          <cell r="A111">
            <v>21610</v>
          </cell>
          <cell r="B111">
            <v>1.8296E-2</v>
          </cell>
        </row>
        <row r="112">
          <cell r="A112">
            <v>21641</v>
          </cell>
          <cell r="B112">
            <v>1.8296E-2</v>
          </cell>
        </row>
        <row r="113">
          <cell r="A113">
            <v>21671</v>
          </cell>
          <cell r="B113">
            <v>1.8128999999999999E-2</v>
          </cell>
        </row>
        <row r="114">
          <cell r="A114">
            <v>21702</v>
          </cell>
          <cell r="B114">
            <v>1.8171E-2</v>
          </cell>
        </row>
        <row r="115">
          <cell r="A115">
            <v>21732</v>
          </cell>
          <cell r="B115">
            <v>1.8128999999999999E-2</v>
          </cell>
        </row>
        <row r="116">
          <cell r="A116">
            <v>21763</v>
          </cell>
          <cell r="B116">
            <v>1.8199E-2</v>
          </cell>
        </row>
        <row r="117">
          <cell r="A117">
            <v>21794</v>
          </cell>
          <cell r="B117">
            <v>1.7908E-2</v>
          </cell>
        </row>
        <row r="118">
          <cell r="A118">
            <v>21824</v>
          </cell>
          <cell r="B118">
            <v>1.806E-2</v>
          </cell>
        </row>
        <row r="119">
          <cell r="A119">
            <v>21855</v>
          </cell>
          <cell r="B119">
            <v>1.8199E-2</v>
          </cell>
        </row>
        <row r="120">
          <cell r="A120">
            <v>21885</v>
          </cell>
          <cell r="B120">
            <v>1.8253999999999999E-2</v>
          </cell>
        </row>
        <row r="121">
          <cell r="A121">
            <v>21916</v>
          </cell>
          <cell r="B121">
            <v>1.8282E-2</v>
          </cell>
        </row>
        <row r="122">
          <cell r="A122">
            <v>21947</v>
          </cell>
          <cell r="B122">
            <v>1.8296E-2</v>
          </cell>
        </row>
        <row r="123">
          <cell r="A123">
            <v>21976</v>
          </cell>
          <cell r="B123">
            <v>1.8737E-2</v>
          </cell>
        </row>
        <row r="124">
          <cell r="A124">
            <v>22007</v>
          </cell>
          <cell r="B124">
            <v>1.9123000000000001E-2</v>
          </cell>
        </row>
        <row r="125">
          <cell r="A125">
            <v>22037</v>
          </cell>
          <cell r="B125">
            <v>1.9054000000000001E-2</v>
          </cell>
        </row>
        <row r="126">
          <cell r="A126">
            <v>22068</v>
          </cell>
          <cell r="B126">
            <v>1.9040999999999999E-2</v>
          </cell>
        </row>
        <row r="127">
          <cell r="A127">
            <v>22098</v>
          </cell>
          <cell r="B127">
            <v>1.9179000000000002E-2</v>
          </cell>
        </row>
        <row r="128">
          <cell r="A128">
            <v>22129</v>
          </cell>
          <cell r="B128">
            <v>1.9248000000000001E-2</v>
          </cell>
        </row>
        <row r="129">
          <cell r="A129">
            <v>22160</v>
          </cell>
          <cell r="B129">
            <v>1.9344E-2</v>
          </cell>
        </row>
        <row r="130">
          <cell r="A130">
            <v>22190</v>
          </cell>
          <cell r="B130">
            <v>1.9123000000000001E-2</v>
          </cell>
        </row>
        <row r="131">
          <cell r="A131">
            <v>22221</v>
          </cell>
          <cell r="B131">
            <v>1.9054000000000001E-2</v>
          </cell>
        </row>
        <row r="132">
          <cell r="A132">
            <v>22251</v>
          </cell>
          <cell r="B132">
            <v>1.9137000000000001E-2</v>
          </cell>
        </row>
        <row r="133">
          <cell r="A133">
            <v>22282</v>
          </cell>
          <cell r="B133">
            <v>1.9268E-2</v>
          </cell>
        </row>
        <row r="134">
          <cell r="A134">
            <v>22313</v>
          </cell>
          <cell r="B134">
            <v>1.9213000000000001E-2</v>
          </cell>
        </row>
        <row r="135">
          <cell r="A135">
            <v>22341</v>
          </cell>
          <cell r="B135">
            <v>1.9171000000000001E-2</v>
          </cell>
        </row>
        <row r="136">
          <cell r="A136">
            <v>22372</v>
          </cell>
          <cell r="B136">
            <v>1.9296000000000001E-2</v>
          </cell>
        </row>
        <row r="137">
          <cell r="A137">
            <v>22402</v>
          </cell>
          <cell r="B137">
            <v>1.9296000000000001E-2</v>
          </cell>
        </row>
        <row r="138">
          <cell r="A138">
            <v>22433</v>
          </cell>
          <cell r="B138">
            <v>1.9309E-2</v>
          </cell>
        </row>
        <row r="139">
          <cell r="A139">
            <v>22463</v>
          </cell>
          <cell r="B139">
            <v>1.9254E-2</v>
          </cell>
        </row>
        <row r="140">
          <cell r="A140">
            <v>22494</v>
          </cell>
          <cell r="B140">
            <v>1.9903299999999999E-2</v>
          </cell>
        </row>
        <row r="141">
          <cell r="A141">
            <v>22525</v>
          </cell>
          <cell r="B141">
            <v>1.8977999999999998E-2</v>
          </cell>
        </row>
        <row r="142">
          <cell r="A142">
            <v>22555</v>
          </cell>
          <cell r="B142">
            <v>1.8991999999999998E-2</v>
          </cell>
        </row>
        <row r="143">
          <cell r="A143">
            <v>22586</v>
          </cell>
          <cell r="B143">
            <v>1.9061000000000002E-2</v>
          </cell>
        </row>
        <row r="144">
          <cell r="A144">
            <v>22616</v>
          </cell>
          <cell r="B144">
            <v>1.9074000000000001E-2</v>
          </cell>
        </row>
        <row r="145">
          <cell r="A145">
            <v>22647</v>
          </cell>
          <cell r="B145">
            <v>1.9129E-2</v>
          </cell>
        </row>
        <row r="146">
          <cell r="A146">
            <v>22678</v>
          </cell>
          <cell r="B146">
            <v>1.924E-2</v>
          </cell>
        </row>
        <row r="147">
          <cell r="A147">
            <v>22706</v>
          </cell>
          <cell r="B147">
            <v>1.9434E-2</v>
          </cell>
        </row>
        <row r="148">
          <cell r="A148">
            <v>22737</v>
          </cell>
          <cell r="B148">
            <v>1.9585999999999999E-2</v>
          </cell>
        </row>
        <row r="149">
          <cell r="A149">
            <v>22767</v>
          </cell>
          <cell r="B149">
            <v>1.9559E-2</v>
          </cell>
        </row>
        <row r="150">
          <cell r="A150">
            <v>22798</v>
          </cell>
          <cell r="B150">
            <v>1.9585999999999999E-2</v>
          </cell>
        </row>
        <row r="151">
          <cell r="A151">
            <v>22828</v>
          </cell>
          <cell r="B151">
            <v>1.9698E-2</v>
          </cell>
        </row>
        <row r="152">
          <cell r="A152">
            <v>22859</v>
          </cell>
          <cell r="B152">
            <v>1.9740000000000001E-2</v>
          </cell>
        </row>
        <row r="153">
          <cell r="A153">
            <v>22890</v>
          </cell>
          <cell r="B153">
            <v>1.9835999999999999E-2</v>
          </cell>
        </row>
        <row r="154">
          <cell r="A154">
            <v>22920</v>
          </cell>
          <cell r="B154">
            <v>1.9753E-2</v>
          </cell>
        </row>
        <row r="155">
          <cell r="A155">
            <v>22951</v>
          </cell>
          <cell r="B155">
            <v>1.9753E-2</v>
          </cell>
        </row>
        <row r="156">
          <cell r="A156">
            <v>22981</v>
          </cell>
          <cell r="B156">
            <v>1.967E-2</v>
          </cell>
        </row>
        <row r="157">
          <cell r="A157">
            <v>23012</v>
          </cell>
          <cell r="B157">
            <v>1.9598999999999998E-2</v>
          </cell>
        </row>
        <row r="158">
          <cell r="A158">
            <v>23043</v>
          </cell>
          <cell r="B158">
            <v>1.9682000000000002E-2</v>
          </cell>
        </row>
        <row r="159">
          <cell r="A159">
            <v>23071</v>
          </cell>
          <cell r="B159">
            <v>1.9682000000000002E-2</v>
          </cell>
        </row>
        <row r="160">
          <cell r="A160">
            <v>23102</v>
          </cell>
          <cell r="B160">
            <v>1.9709999999999998E-2</v>
          </cell>
        </row>
        <row r="161">
          <cell r="A161">
            <v>23132</v>
          </cell>
          <cell r="B161">
            <v>1.9765999999999999E-2</v>
          </cell>
        </row>
        <row r="162">
          <cell r="A162">
            <v>23163</v>
          </cell>
          <cell r="B162">
            <v>1.9682000000000002E-2</v>
          </cell>
        </row>
        <row r="163">
          <cell r="A163">
            <v>23193</v>
          </cell>
          <cell r="B163">
            <v>1.9737999999999999E-2</v>
          </cell>
        </row>
        <row r="164">
          <cell r="A164">
            <v>23224</v>
          </cell>
          <cell r="B164">
            <v>1.9668000000000001E-2</v>
          </cell>
        </row>
        <row r="165">
          <cell r="A165">
            <v>23255</v>
          </cell>
          <cell r="B165">
            <v>1.9654999999999999E-2</v>
          </cell>
        </row>
        <row r="166">
          <cell r="A166">
            <v>23285</v>
          </cell>
          <cell r="B166">
            <v>1.9585999999999999E-2</v>
          </cell>
        </row>
        <row r="167">
          <cell r="A167">
            <v>23316</v>
          </cell>
          <cell r="B167">
            <v>1.9571999999999999E-2</v>
          </cell>
        </row>
        <row r="168">
          <cell r="A168">
            <v>23346</v>
          </cell>
          <cell r="B168">
            <v>1.9709999999999998E-2</v>
          </cell>
        </row>
        <row r="169">
          <cell r="A169">
            <v>23377</v>
          </cell>
          <cell r="B169">
            <v>1.9945000000000001E-2</v>
          </cell>
        </row>
        <row r="170">
          <cell r="A170">
            <v>23408</v>
          </cell>
          <cell r="B170">
            <v>2.0319E-2</v>
          </cell>
        </row>
        <row r="171">
          <cell r="A171">
            <v>23437</v>
          </cell>
          <cell r="B171">
            <v>2.0277E-2</v>
          </cell>
        </row>
        <row r="172">
          <cell r="A172">
            <v>23468</v>
          </cell>
          <cell r="B172">
            <v>2.0388E-2</v>
          </cell>
        </row>
        <row r="173">
          <cell r="A173">
            <v>23498</v>
          </cell>
          <cell r="B173">
            <v>2.0444E-2</v>
          </cell>
        </row>
        <row r="174">
          <cell r="A174">
            <v>23529</v>
          </cell>
          <cell r="B174">
            <v>2.0456999999999999E-2</v>
          </cell>
        </row>
        <row r="175">
          <cell r="A175">
            <v>23559</v>
          </cell>
          <cell r="B175">
            <v>2.0650000000000002E-2</v>
          </cell>
        </row>
        <row r="176">
          <cell r="A176">
            <v>23590</v>
          </cell>
          <cell r="B176">
            <v>2.0844999999999999E-2</v>
          </cell>
        </row>
        <row r="177">
          <cell r="A177">
            <v>23621</v>
          </cell>
          <cell r="B177">
            <v>2.0553999999999999E-2</v>
          </cell>
        </row>
        <row r="178">
          <cell r="A178">
            <v>23651</v>
          </cell>
          <cell r="B178">
            <v>2.0525999999999999E-2</v>
          </cell>
        </row>
        <row r="179">
          <cell r="A179">
            <v>23682</v>
          </cell>
          <cell r="B179">
            <v>2.0733999999999999E-2</v>
          </cell>
        </row>
        <row r="180">
          <cell r="A180">
            <v>23712</v>
          </cell>
          <cell r="B180">
            <v>2.0774999999999998E-2</v>
          </cell>
        </row>
        <row r="181">
          <cell r="A181">
            <v>23743</v>
          </cell>
          <cell r="B181">
            <v>2.0743000000000001E-2</v>
          </cell>
        </row>
        <row r="182">
          <cell r="A182">
            <v>23774</v>
          </cell>
          <cell r="B182">
            <v>2.0826999999999998E-2</v>
          </cell>
        </row>
        <row r="183">
          <cell r="A183">
            <v>23802</v>
          </cell>
          <cell r="B183">
            <v>2.0896000000000001E-2</v>
          </cell>
        </row>
        <row r="184">
          <cell r="A184">
            <v>23833</v>
          </cell>
          <cell r="B184">
            <v>2.102E-2</v>
          </cell>
        </row>
        <row r="185">
          <cell r="A185">
            <v>23863</v>
          </cell>
          <cell r="B185">
            <v>2.1034000000000001E-2</v>
          </cell>
        </row>
        <row r="186">
          <cell r="A186">
            <v>23894</v>
          </cell>
          <cell r="B186">
            <v>2.1062000000000001E-2</v>
          </cell>
        </row>
        <row r="187">
          <cell r="A187">
            <v>23924</v>
          </cell>
          <cell r="B187">
            <v>2.0965000000000001E-2</v>
          </cell>
        </row>
        <row r="188">
          <cell r="A188">
            <v>23955</v>
          </cell>
          <cell r="B188">
            <v>2.0909000000000001E-2</v>
          </cell>
        </row>
        <row r="189">
          <cell r="A189">
            <v>23986</v>
          </cell>
          <cell r="B189">
            <v>2.0993000000000001E-2</v>
          </cell>
        </row>
        <row r="190">
          <cell r="A190">
            <v>24016</v>
          </cell>
          <cell r="B190">
            <v>2.0978E-2</v>
          </cell>
        </row>
        <row r="191">
          <cell r="A191">
            <v>24047</v>
          </cell>
          <cell r="B191">
            <v>2.0909000000000001E-2</v>
          </cell>
        </row>
        <row r="192">
          <cell r="A192">
            <v>24077</v>
          </cell>
          <cell r="B192">
            <v>2.0909000000000001E-2</v>
          </cell>
        </row>
        <row r="193">
          <cell r="A193">
            <v>24108</v>
          </cell>
          <cell r="B193">
            <v>2.0948999999999999E-2</v>
          </cell>
        </row>
        <row r="194">
          <cell r="A194">
            <v>24139</v>
          </cell>
          <cell r="B194">
            <v>2.0934999999999999E-2</v>
          </cell>
        </row>
        <row r="195">
          <cell r="A195">
            <v>24167</v>
          </cell>
          <cell r="B195">
            <v>2.0811E-2</v>
          </cell>
        </row>
        <row r="196">
          <cell r="A196">
            <v>24198</v>
          </cell>
          <cell r="B196">
            <v>2.0934999999999999E-2</v>
          </cell>
        </row>
        <row r="197">
          <cell r="A197">
            <v>24228</v>
          </cell>
          <cell r="B197">
            <v>2.0990000000000002E-2</v>
          </cell>
        </row>
        <row r="198">
          <cell r="A198">
            <v>24259</v>
          </cell>
          <cell r="B198">
            <v>2.1073999999999999E-2</v>
          </cell>
        </row>
        <row r="199">
          <cell r="A199">
            <v>24289</v>
          </cell>
          <cell r="B199">
            <v>2.1212000000000002E-2</v>
          </cell>
        </row>
        <row r="200">
          <cell r="A200">
            <v>24320</v>
          </cell>
          <cell r="B200">
            <v>2.1336000000000001E-2</v>
          </cell>
        </row>
        <row r="201">
          <cell r="A201">
            <v>24351</v>
          </cell>
          <cell r="B201">
            <v>2.1336000000000001E-2</v>
          </cell>
        </row>
        <row r="202">
          <cell r="A202">
            <v>24381</v>
          </cell>
          <cell r="B202">
            <v>2.1406000000000001E-2</v>
          </cell>
        </row>
        <row r="203">
          <cell r="A203">
            <v>24412</v>
          </cell>
          <cell r="B203">
            <v>2.1434000000000002E-2</v>
          </cell>
        </row>
        <row r="204">
          <cell r="A204">
            <v>24442</v>
          </cell>
          <cell r="B204">
            <v>2.1447999999999998E-2</v>
          </cell>
        </row>
        <row r="205">
          <cell r="A205">
            <v>24473</v>
          </cell>
          <cell r="B205">
            <v>2.1602E-2</v>
          </cell>
        </row>
        <row r="206">
          <cell r="A206">
            <v>24504</v>
          </cell>
          <cell r="B206">
            <v>2.1739999999999999E-2</v>
          </cell>
        </row>
        <row r="207">
          <cell r="A207">
            <v>24532</v>
          </cell>
          <cell r="B207">
            <v>2.1781999999999999E-2</v>
          </cell>
        </row>
        <row r="208">
          <cell r="A208">
            <v>24563</v>
          </cell>
          <cell r="B208">
            <v>2.1783E-2</v>
          </cell>
        </row>
        <row r="209">
          <cell r="A209">
            <v>24593</v>
          </cell>
          <cell r="B209">
            <v>2.1644E-2</v>
          </cell>
        </row>
        <row r="210">
          <cell r="A210">
            <v>24624</v>
          </cell>
          <cell r="B210">
            <v>2.1533E-2</v>
          </cell>
        </row>
        <row r="211">
          <cell r="A211">
            <v>24654</v>
          </cell>
          <cell r="B211">
            <v>2.1684999999999999E-2</v>
          </cell>
        </row>
        <row r="212">
          <cell r="A212">
            <v>24685</v>
          </cell>
          <cell r="B212">
            <v>2.1767999999999999E-2</v>
          </cell>
        </row>
        <row r="213">
          <cell r="A213">
            <v>24716</v>
          </cell>
          <cell r="B213">
            <v>2.1850999999999999E-2</v>
          </cell>
        </row>
        <row r="214">
          <cell r="A214">
            <v>24746</v>
          </cell>
          <cell r="B214">
            <v>2.1919999999999999E-2</v>
          </cell>
        </row>
        <row r="215">
          <cell r="A215">
            <v>24777</v>
          </cell>
          <cell r="B215">
            <v>2.1878000000000002E-2</v>
          </cell>
        </row>
        <row r="216">
          <cell r="A216">
            <v>24807</v>
          </cell>
          <cell r="B216">
            <v>2.1755E-2</v>
          </cell>
        </row>
        <row r="217">
          <cell r="A217">
            <v>24838</v>
          </cell>
          <cell r="B217">
            <v>2.1895000000000001E-2</v>
          </cell>
        </row>
        <row r="218">
          <cell r="A218">
            <v>24869</v>
          </cell>
          <cell r="B218">
            <v>2.1895000000000001E-2</v>
          </cell>
        </row>
        <row r="219">
          <cell r="A219">
            <v>24898</v>
          </cell>
          <cell r="B219">
            <v>2.2075999999999998E-2</v>
          </cell>
        </row>
        <row r="220">
          <cell r="A220">
            <v>24929</v>
          </cell>
          <cell r="B220">
            <v>2.2242000000000001E-2</v>
          </cell>
        </row>
        <row r="221">
          <cell r="A221">
            <v>24959</v>
          </cell>
          <cell r="B221">
            <v>2.2408000000000001E-2</v>
          </cell>
        </row>
        <row r="222">
          <cell r="A222">
            <v>24990</v>
          </cell>
          <cell r="B222">
            <v>2.2228000000000001E-2</v>
          </cell>
        </row>
        <row r="223">
          <cell r="A223">
            <v>25020</v>
          </cell>
          <cell r="B223">
            <v>2.2172000000000001E-2</v>
          </cell>
        </row>
        <row r="224">
          <cell r="A224">
            <v>25051</v>
          </cell>
          <cell r="B224">
            <v>2.2283000000000001E-2</v>
          </cell>
        </row>
        <row r="225">
          <cell r="A225">
            <v>25082</v>
          </cell>
          <cell r="B225">
            <v>2.2353000000000001E-2</v>
          </cell>
        </row>
        <row r="226">
          <cell r="A226">
            <v>25112</v>
          </cell>
          <cell r="B226">
            <v>2.2283000000000001E-2</v>
          </cell>
        </row>
        <row r="227">
          <cell r="A227">
            <v>25143</v>
          </cell>
          <cell r="B227">
            <v>2.2325000000000001E-2</v>
          </cell>
        </row>
        <row r="228">
          <cell r="A228">
            <v>25173</v>
          </cell>
          <cell r="B228">
            <v>2.2283000000000001E-2</v>
          </cell>
        </row>
        <row r="229">
          <cell r="A229">
            <v>25204</v>
          </cell>
          <cell r="B229">
            <v>2.2381000000000002E-2</v>
          </cell>
        </row>
        <row r="230">
          <cell r="A230">
            <v>25235</v>
          </cell>
          <cell r="B230">
            <v>2.2461999999999999E-2</v>
          </cell>
        </row>
        <row r="231">
          <cell r="A231">
            <v>25263</v>
          </cell>
          <cell r="B231">
            <v>2.2484000000000001E-2</v>
          </cell>
        </row>
        <row r="232">
          <cell r="A232">
            <v>25294</v>
          </cell>
          <cell r="B232">
            <v>2.2544999999999999E-2</v>
          </cell>
        </row>
        <row r="233">
          <cell r="A233">
            <v>25324</v>
          </cell>
          <cell r="B233">
            <v>2.2544999999999999E-2</v>
          </cell>
        </row>
        <row r="234">
          <cell r="A234">
            <v>25355</v>
          </cell>
          <cell r="B234">
            <v>2.2624999999999999E-2</v>
          </cell>
        </row>
        <row r="235">
          <cell r="A235">
            <v>25385</v>
          </cell>
          <cell r="B235">
            <v>2.2710999999999999E-2</v>
          </cell>
        </row>
        <row r="236">
          <cell r="A236">
            <v>25416</v>
          </cell>
          <cell r="B236">
            <v>2.2735999999999999E-2</v>
          </cell>
        </row>
        <row r="237">
          <cell r="A237">
            <v>25447</v>
          </cell>
          <cell r="B237">
            <v>2.2949000000000001E-2</v>
          </cell>
        </row>
        <row r="238">
          <cell r="A238">
            <v>25477</v>
          </cell>
          <cell r="B238">
            <v>2.3189999999999999E-2</v>
          </cell>
        </row>
        <row r="239">
          <cell r="A239">
            <v>25508</v>
          </cell>
          <cell r="B239">
            <v>2.3192999999999998E-2</v>
          </cell>
        </row>
        <row r="240">
          <cell r="A240">
            <v>25538</v>
          </cell>
          <cell r="B240">
            <v>2.3368E-2</v>
          </cell>
        </row>
        <row r="241">
          <cell r="A241">
            <v>25569</v>
          </cell>
          <cell r="B241">
            <v>2.3545E-2</v>
          </cell>
        </row>
        <row r="242">
          <cell r="A242">
            <v>25600</v>
          </cell>
          <cell r="B242">
            <v>2.3542E-2</v>
          </cell>
        </row>
        <row r="243">
          <cell r="A243">
            <v>25628</v>
          </cell>
          <cell r="B243">
            <v>2.3612000000000001E-2</v>
          </cell>
        </row>
        <row r="244">
          <cell r="A244">
            <v>25659</v>
          </cell>
          <cell r="B244">
            <v>2.3642E-2</v>
          </cell>
        </row>
        <row r="245">
          <cell r="A245">
            <v>25689</v>
          </cell>
          <cell r="B245">
            <v>2.3692000000000001E-2</v>
          </cell>
        </row>
        <row r="246">
          <cell r="A246">
            <v>25720</v>
          </cell>
          <cell r="B246">
            <v>2.3836E-2</v>
          </cell>
        </row>
        <row r="247">
          <cell r="A247">
            <v>25750</v>
          </cell>
          <cell r="B247">
            <v>2.3952000000000001E-2</v>
          </cell>
        </row>
        <row r="248">
          <cell r="A248">
            <v>25781</v>
          </cell>
          <cell r="B248">
            <v>2.4063000000000001E-2</v>
          </cell>
        </row>
        <row r="249">
          <cell r="A249">
            <v>25812</v>
          </cell>
          <cell r="B249">
            <v>2.4121E-2</v>
          </cell>
        </row>
        <row r="250">
          <cell r="A250">
            <v>25842</v>
          </cell>
          <cell r="B250">
            <v>2.4129999999999999E-2</v>
          </cell>
        </row>
        <row r="251">
          <cell r="A251">
            <v>25873</v>
          </cell>
          <cell r="B251">
            <v>2.426E-2</v>
          </cell>
        </row>
        <row r="252">
          <cell r="A252">
            <v>25903</v>
          </cell>
          <cell r="B252">
            <v>2.4465000000000001E-2</v>
          </cell>
        </row>
        <row r="253">
          <cell r="A253">
            <v>25934</v>
          </cell>
          <cell r="B253">
            <v>2.4705999999999999E-2</v>
          </cell>
        </row>
        <row r="254">
          <cell r="A254">
            <v>25965</v>
          </cell>
          <cell r="B254">
            <v>2.4808E-2</v>
          </cell>
        </row>
        <row r="255">
          <cell r="A255">
            <v>25993</v>
          </cell>
          <cell r="B255">
            <v>2.4902000000000001E-2</v>
          </cell>
        </row>
        <row r="256">
          <cell r="A256">
            <v>26024</v>
          </cell>
          <cell r="B256">
            <v>2.503E-2</v>
          </cell>
        </row>
        <row r="257">
          <cell r="A257">
            <v>26054</v>
          </cell>
          <cell r="B257">
            <v>2.5083000000000001E-2</v>
          </cell>
        </row>
        <row r="258">
          <cell r="A258">
            <v>26085</v>
          </cell>
          <cell r="B258">
            <v>2.5196E-2</v>
          </cell>
        </row>
        <row r="259">
          <cell r="A259">
            <v>26115</v>
          </cell>
          <cell r="B259">
            <v>2.5177000000000001E-2</v>
          </cell>
        </row>
        <row r="260">
          <cell r="A260">
            <v>26146</v>
          </cell>
          <cell r="B260">
            <v>2.5406999999999999E-2</v>
          </cell>
        </row>
        <row r="261">
          <cell r="A261">
            <v>26177</v>
          </cell>
          <cell r="B261">
            <v>2.5489999999999999E-2</v>
          </cell>
        </row>
        <row r="262">
          <cell r="A262">
            <v>26207</v>
          </cell>
          <cell r="B262">
            <v>2.5514999999999999E-2</v>
          </cell>
        </row>
        <row r="263">
          <cell r="A263">
            <v>26238</v>
          </cell>
          <cell r="B263">
            <v>2.5559999999999999E-2</v>
          </cell>
        </row>
        <row r="264">
          <cell r="A264">
            <v>26268</v>
          </cell>
          <cell r="B264">
            <v>2.5677999999999999E-2</v>
          </cell>
        </row>
        <row r="265">
          <cell r="A265">
            <v>26299</v>
          </cell>
          <cell r="B265">
            <v>2.5791999999999999E-2</v>
          </cell>
        </row>
        <row r="266">
          <cell r="A266">
            <v>26330</v>
          </cell>
          <cell r="B266">
            <v>2.5871999999999999E-2</v>
          </cell>
        </row>
        <row r="267">
          <cell r="A267">
            <v>26359</v>
          </cell>
          <cell r="B267">
            <v>2.6013000000000001E-2</v>
          </cell>
        </row>
        <row r="268">
          <cell r="A268">
            <v>26390</v>
          </cell>
          <cell r="B268">
            <v>2.6176999999999999E-2</v>
          </cell>
        </row>
        <row r="269">
          <cell r="A269">
            <v>26420</v>
          </cell>
          <cell r="B269">
            <v>2.6228999999999999E-2</v>
          </cell>
        </row>
        <row r="270">
          <cell r="A270">
            <v>26451</v>
          </cell>
          <cell r="B270">
            <v>2.6422999999999999E-2</v>
          </cell>
        </row>
        <row r="271">
          <cell r="A271">
            <v>26481</v>
          </cell>
          <cell r="B271">
            <v>2.6523000000000001E-2</v>
          </cell>
        </row>
        <row r="272">
          <cell r="A272">
            <v>26512</v>
          </cell>
          <cell r="B272">
            <v>2.6698E-2</v>
          </cell>
        </row>
        <row r="273">
          <cell r="A273">
            <v>26543</v>
          </cell>
          <cell r="B273">
            <v>2.682E-2</v>
          </cell>
        </row>
        <row r="274">
          <cell r="A274">
            <v>26573</v>
          </cell>
          <cell r="B274">
            <v>2.6838999999999998E-2</v>
          </cell>
        </row>
        <row r="275">
          <cell r="A275">
            <v>26604</v>
          </cell>
          <cell r="B275">
            <v>2.7012999999999999E-2</v>
          </cell>
        </row>
        <row r="276">
          <cell r="A276">
            <v>26634</v>
          </cell>
          <cell r="B276">
            <v>2.7105000000000001E-2</v>
          </cell>
        </row>
        <row r="277">
          <cell r="A277">
            <v>26665</v>
          </cell>
          <cell r="B277">
            <v>2.7498000000000002E-2</v>
          </cell>
        </row>
        <row r="278">
          <cell r="A278">
            <v>26696</v>
          </cell>
          <cell r="B278">
            <v>2.7725E-2</v>
          </cell>
        </row>
        <row r="279">
          <cell r="A279">
            <v>26724</v>
          </cell>
          <cell r="B279">
            <v>2.7969000000000001E-2</v>
          </cell>
        </row>
        <row r="280">
          <cell r="A280">
            <v>26755</v>
          </cell>
          <cell r="B280">
            <v>2.8412E-2</v>
          </cell>
        </row>
        <row r="281">
          <cell r="A281">
            <v>26785</v>
          </cell>
          <cell r="B281">
            <v>2.8714E-2</v>
          </cell>
        </row>
        <row r="282">
          <cell r="A282">
            <v>26816</v>
          </cell>
          <cell r="B282">
            <v>2.895E-2</v>
          </cell>
        </row>
        <row r="283">
          <cell r="A283">
            <v>26846</v>
          </cell>
          <cell r="B283">
            <v>2.9692E-2</v>
          </cell>
        </row>
        <row r="284">
          <cell r="A284">
            <v>26877</v>
          </cell>
          <cell r="B284">
            <v>3.0169000000000001E-2</v>
          </cell>
        </row>
        <row r="285">
          <cell r="A285">
            <v>26908</v>
          </cell>
          <cell r="B285">
            <v>3.0886E-2</v>
          </cell>
        </row>
        <row r="286">
          <cell r="A286">
            <v>26938</v>
          </cell>
          <cell r="B286">
            <v>3.1282999999999998E-2</v>
          </cell>
        </row>
        <row r="287">
          <cell r="A287">
            <v>26969</v>
          </cell>
          <cell r="B287">
            <v>3.1668000000000002E-2</v>
          </cell>
        </row>
        <row r="288">
          <cell r="A288">
            <v>26999</v>
          </cell>
          <cell r="B288">
            <v>3.2897999999999997E-2</v>
          </cell>
        </row>
        <row r="289">
          <cell r="A289">
            <v>27030</v>
          </cell>
          <cell r="B289">
            <v>3.4075000000000001E-2</v>
          </cell>
        </row>
        <row r="290">
          <cell r="A290">
            <v>27061</v>
          </cell>
          <cell r="B290">
            <v>3.4845000000000001E-2</v>
          </cell>
        </row>
        <row r="291">
          <cell r="A291">
            <v>27089</v>
          </cell>
          <cell r="B291">
            <v>3.5113999999999999E-2</v>
          </cell>
        </row>
        <row r="292">
          <cell r="A292">
            <v>27120</v>
          </cell>
          <cell r="B292">
            <v>3.5589999999999997E-2</v>
          </cell>
        </row>
        <row r="293">
          <cell r="A293">
            <v>27150</v>
          </cell>
          <cell r="B293">
            <v>3.5869999999999999E-2</v>
          </cell>
        </row>
        <row r="294">
          <cell r="A294">
            <v>27181</v>
          </cell>
          <cell r="B294">
            <v>3.6225E-2</v>
          </cell>
        </row>
        <row r="295">
          <cell r="A295">
            <v>27211</v>
          </cell>
          <cell r="B295">
            <v>3.6748000000000003E-2</v>
          </cell>
        </row>
        <row r="296">
          <cell r="A296">
            <v>27242</v>
          </cell>
          <cell r="B296">
            <v>3.7136000000000002E-2</v>
          </cell>
        </row>
        <row r="297">
          <cell r="A297">
            <v>27273</v>
          </cell>
          <cell r="B297">
            <v>3.7557E-2</v>
          </cell>
        </row>
        <row r="298">
          <cell r="A298">
            <v>27303</v>
          </cell>
          <cell r="B298">
            <v>3.8302999999999997E-2</v>
          </cell>
        </row>
        <row r="299">
          <cell r="A299">
            <v>27334</v>
          </cell>
          <cell r="B299">
            <v>3.9365999999999998E-2</v>
          </cell>
        </row>
        <row r="300">
          <cell r="A300">
            <v>27364</v>
          </cell>
          <cell r="B300">
            <v>3.9674000000000001E-2</v>
          </cell>
        </row>
        <row r="301">
          <cell r="A301">
            <v>27395</v>
          </cell>
          <cell r="B301">
            <v>4.0181000000000001E-2</v>
          </cell>
        </row>
        <row r="302">
          <cell r="A302">
            <v>27426</v>
          </cell>
          <cell r="B302">
            <v>4.0402E-2</v>
          </cell>
        </row>
        <row r="303">
          <cell r="A303">
            <v>27454</v>
          </cell>
          <cell r="B303">
            <v>4.0656999999999999E-2</v>
          </cell>
        </row>
        <row r="304">
          <cell r="A304">
            <v>27485</v>
          </cell>
          <cell r="B304">
            <v>4.1001000000000003E-2</v>
          </cell>
        </row>
        <row r="305">
          <cell r="A305">
            <v>27515</v>
          </cell>
          <cell r="B305">
            <v>4.1549000000000003E-2</v>
          </cell>
        </row>
        <row r="306">
          <cell r="A306">
            <v>27546</v>
          </cell>
          <cell r="B306">
            <v>4.2256000000000002E-2</v>
          </cell>
        </row>
        <row r="307">
          <cell r="A307">
            <v>27576</v>
          </cell>
          <cell r="B307">
            <v>4.2594E-2</v>
          </cell>
        </row>
        <row r="308">
          <cell r="A308">
            <v>27607</v>
          </cell>
          <cell r="B308">
            <v>4.2962E-2</v>
          </cell>
        </row>
        <row r="309">
          <cell r="A309">
            <v>27638</v>
          </cell>
          <cell r="B309">
            <v>4.3275000000000001E-2</v>
          </cell>
        </row>
        <row r="310">
          <cell r="A310">
            <v>27668</v>
          </cell>
          <cell r="B310">
            <v>4.3497000000000001E-2</v>
          </cell>
        </row>
        <row r="311">
          <cell r="A311">
            <v>27699</v>
          </cell>
          <cell r="B311">
            <v>4.3802000000000001E-2</v>
          </cell>
        </row>
        <row r="312">
          <cell r="A312">
            <v>27729</v>
          </cell>
          <cell r="B312">
            <v>4.4158999999999997E-2</v>
          </cell>
        </row>
        <row r="313">
          <cell r="A313">
            <v>27760</v>
          </cell>
          <cell r="B313">
            <v>4.5012000000000003E-2</v>
          </cell>
        </row>
        <row r="314">
          <cell r="A314">
            <v>27791</v>
          </cell>
          <cell r="B314">
            <v>4.5853999999999999E-2</v>
          </cell>
        </row>
        <row r="315">
          <cell r="A315">
            <v>27820</v>
          </cell>
          <cell r="B315">
            <v>4.6302999999999997E-2</v>
          </cell>
        </row>
        <row r="316">
          <cell r="A316">
            <v>27851</v>
          </cell>
          <cell r="B316">
            <v>4.6627000000000002E-2</v>
          </cell>
        </row>
        <row r="317">
          <cell r="A317">
            <v>27881</v>
          </cell>
          <cell r="B317">
            <v>4.6954000000000003E-2</v>
          </cell>
        </row>
        <row r="318">
          <cell r="A318">
            <v>27912</v>
          </cell>
          <cell r="B318">
            <v>4.7142999999999997E-2</v>
          </cell>
        </row>
        <row r="319">
          <cell r="A319">
            <v>27942</v>
          </cell>
          <cell r="B319">
            <v>4.7542000000000001E-2</v>
          </cell>
        </row>
        <row r="320">
          <cell r="A320">
            <v>27973</v>
          </cell>
          <cell r="B320">
            <v>4.7995999999999997E-2</v>
          </cell>
        </row>
        <row r="321">
          <cell r="A321">
            <v>28004</v>
          </cell>
          <cell r="B321">
            <v>4.9632999999999997E-2</v>
          </cell>
        </row>
        <row r="322">
          <cell r="A322">
            <v>28034</v>
          </cell>
          <cell r="B322">
            <v>5.2428000000000002E-2</v>
          </cell>
        </row>
        <row r="323">
          <cell r="A323">
            <v>28065</v>
          </cell>
          <cell r="B323">
            <v>5.4796999999999998E-2</v>
          </cell>
        </row>
        <row r="324">
          <cell r="A324">
            <v>28095</v>
          </cell>
          <cell r="B324">
            <v>5.6170999999999999E-2</v>
          </cell>
        </row>
        <row r="325">
          <cell r="A325">
            <v>28126</v>
          </cell>
          <cell r="B325">
            <v>5.7960999999999999E-2</v>
          </cell>
        </row>
        <row r="326">
          <cell r="A326">
            <v>28157</v>
          </cell>
          <cell r="B326">
            <v>5.9241000000000002E-2</v>
          </cell>
        </row>
        <row r="327">
          <cell r="A327">
            <v>28185</v>
          </cell>
          <cell r="B327">
            <v>6.2740000000000004E-2</v>
          </cell>
        </row>
        <row r="328">
          <cell r="A328">
            <v>28216</v>
          </cell>
          <cell r="B328">
            <v>6.1185000000000003E-2</v>
          </cell>
        </row>
        <row r="329">
          <cell r="A329">
            <v>28246</v>
          </cell>
          <cell r="B329">
            <v>6.1723E-2</v>
          </cell>
        </row>
        <row r="330">
          <cell r="A330">
            <v>28277</v>
          </cell>
          <cell r="B330">
            <v>6.2479E-2</v>
          </cell>
        </row>
        <row r="331">
          <cell r="A331">
            <v>28307</v>
          </cell>
          <cell r="B331">
            <v>6.3186000000000006E-2</v>
          </cell>
        </row>
        <row r="332">
          <cell r="A332">
            <v>28338</v>
          </cell>
          <cell r="B332">
            <v>6.4481999999999998E-2</v>
          </cell>
        </row>
        <row r="333">
          <cell r="A333">
            <v>28369</v>
          </cell>
          <cell r="B333">
            <v>6.5626000000000004E-2</v>
          </cell>
        </row>
        <row r="334">
          <cell r="A334">
            <v>28399</v>
          </cell>
          <cell r="B334">
            <v>6.6128000000000006E-2</v>
          </cell>
        </row>
        <row r="335">
          <cell r="A335">
            <v>28430</v>
          </cell>
          <cell r="B335">
            <v>6.6850999999999994E-2</v>
          </cell>
        </row>
        <row r="336">
          <cell r="A336">
            <v>28460</v>
          </cell>
          <cell r="B336">
            <v>6.7776000000000003E-2</v>
          </cell>
        </row>
        <row r="337">
          <cell r="A337">
            <v>28491</v>
          </cell>
          <cell r="B337">
            <v>6.9282999999999997E-2</v>
          </cell>
        </row>
        <row r="338">
          <cell r="A338">
            <v>28522</v>
          </cell>
          <cell r="B338">
            <v>7.0277999999999993E-2</v>
          </cell>
        </row>
        <row r="339">
          <cell r="A339">
            <v>28550</v>
          </cell>
          <cell r="B339">
            <v>7.1009000000000003E-2</v>
          </cell>
        </row>
        <row r="340">
          <cell r="A340">
            <v>28581</v>
          </cell>
          <cell r="B340">
            <v>7.1799000000000002E-2</v>
          </cell>
        </row>
        <row r="341">
          <cell r="A341">
            <v>28611</v>
          </cell>
          <cell r="B341">
            <v>7.2501999999999997E-2</v>
          </cell>
        </row>
        <row r="342">
          <cell r="A342">
            <v>28642</v>
          </cell>
          <cell r="B342">
            <v>7.3499999999999996E-2</v>
          </cell>
        </row>
        <row r="343">
          <cell r="A343">
            <v>28672</v>
          </cell>
          <cell r="B343">
            <v>7.4746000000000007E-2</v>
          </cell>
        </row>
        <row r="344">
          <cell r="A344">
            <v>28703</v>
          </cell>
          <cell r="B344">
            <v>7.5491000000000003E-2</v>
          </cell>
        </row>
        <row r="345">
          <cell r="A345">
            <v>28734</v>
          </cell>
          <cell r="B345">
            <v>7.6353000000000004E-2</v>
          </cell>
        </row>
        <row r="346">
          <cell r="A346">
            <v>28764</v>
          </cell>
          <cell r="B346">
            <v>7.7277999999999999E-2</v>
          </cell>
        </row>
        <row r="347">
          <cell r="A347">
            <v>28795</v>
          </cell>
          <cell r="B347">
            <v>7.8073000000000004E-2</v>
          </cell>
        </row>
        <row r="348">
          <cell r="A348">
            <v>28825</v>
          </cell>
          <cell r="B348">
            <v>7.8736E-2</v>
          </cell>
        </row>
        <row r="349">
          <cell r="A349">
            <v>28856</v>
          </cell>
          <cell r="B349">
            <v>8.1531000000000006E-2</v>
          </cell>
        </row>
        <row r="350">
          <cell r="A350">
            <v>28887</v>
          </cell>
          <cell r="B350">
            <v>8.2702999999999999E-2</v>
          </cell>
        </row>
        <row r="351">
          <cell r="A351">
            <v>28915</v>
          </cell>
          <cell r="B351">
            <v>8.3824999999999997E-2</v>
          </cell>
        </row>
        <row r="352">
          <cell r="A352">
            <v>28946</v>
          </cell>
          <cell r="B352">
            <v>8.4574999999999997E-2</v>
          </cell>
        </row>
        <row r="353">
          <cell r="A353">
            <v>28976</v>
          </cell>
          <cell r="B353">
            <v>8.5683999999999996E-2</v>
          </cell>
        </row>
        <row r="354">
          <cell r="A354">
            <v>29007</v>
          </cell>
          <cell r="B354">
            <v>8.6634000000000003E-2</v>
          </cell>
        </row>
        <row r="355">
          <cell r="A355">
            <v>29037</v>
          </cell>
          <cell r="B355">
            <v>8.7683999999999998E-2</v>
          </cell>
        </row>
        <row r="356">
          <cell r="A356">
            <v>29068</v>
          </cell>
          <cell r="B356">
            <v>8.9011000000000007E-2</v>
          </cell>
        </row>
        <row r="357">
          <cell r="A357">
            <v>29099</v>
          </cell>
          <cell r="B357">
            <v>9.0102000000000002E-2</v>
          </cell>
        </row>
        <row r="358">
          <cell r="A358">
            <v>29129</v>
          </cell>
          <cell r="B358">
            <v>9.1675999999999994E-2</v>
          </cell>
        </row>
        <row r="359">
          <cell r="A359">
            <v>29160</v>
          </cell>
          <cell r="B359">
            <v>9.2855999999999994E-2</v>
          </cell>
        </row>
        <row r="360">
          <cell r="A360">
            <v>29190</v>
          </cell>
          <cell r="B360">
            <v>9.4499E-2</v>
          </cell>
        </row>
        <row r="361">
          <cell r="A361">
            <v>29221</v>
          </cell>
          <cell r="B361">
            <v>9.9106E-2</v>
          </cell>
        </row>
        <row r="362">
          <cell r="A362">
            <v>29252</v>
          </cell>
          <cell r="B362">
            <v>0.1014</v>
          </cell>
        </row>
        <row r="363">
          <cell r="A363">
            <v>29281</v>
          </cell>
          <cell r="B363">
            <v>0.10348</v>
          </cell>
        </row>
        <row r="364">
          <cell r="A364">
            <v>29312</v>
          </cell>
          <cell r="B364">
            <v>0.10528999999999999</v>
          </cell>
        </row>
        <row r="365">
          <cell r="A365">
            <v>29342</v>
          </cell>
          <cell r="B365">
            <v>0.10700999999999999</v>
          </cell>
        </row>
        <row r="366">
          <cell r="A366">
            <v>29373</v>
          </cell>
          <cell r="B366">
            <v>0.10913</v>
          </cell>
        </row>
        <row r="367">
          <cell r="A367">
            <v>29403</v>
          </cell>
          <cell r="B367">
            <v>0.11218</v>
          </cell>
        </row>
        <row r="368">
          <cell r="A368">
            <v>29434</v>
          </cell>
          <cell r="B368">
            <v>0.1145</v>
          </cell>
        </row>
        <row r="369">
          <cell r="A369">
            <v>29465</v>
          </cell>
          <cell r="B369">
            <v>0.11577</v>
          </cell>
        </row>
        <row r="370">
          <cell r="A370">
            <v>29495</v>
          </cell>
          <cell r="B370">
            <v>0.11753</v>
          </cell>
        </row>
        <row r="371">
          <cell r="A371">
            <v>29526</v>
          </cell>
          <cell r="B371">
            <v>0.11957</v>
          </cell>
        </row>
        <row r="372">
          <cell r="A372">
            <v>29556</v>
          </cell>
          <cell r="B372">
            <v>0.1227</v>
          </cell>
        </row>
        <row r="373">
          <cell r="A373">
            <v>29587</v>
          </cell>
          <cell r="B373">
            <v>0.12665999999999999</v>
          </cell>
        </row>
        <row r="374">
          <cell r="A374">
            <v>29618</v>
          </cell>
          <cell r="B374">
            <v>0.12977</v>
          </cell>
        </row>
        <row r="375">
          <cell r="A375">
            <v>29646</v>
          </cell>
          <cell r="B375">
            <v>0.13253999999999999</v>
          </cell>
        </row>
        <row r="376">
          <cell r="A376">
            <v>29677</v>
          </cell>
          <cell r="B376">
            <v>0.13553000000000001</v>
          </cell>
        </row>
        <row r="377">
          <cell r="A377">
            <v>29707</v>
          </cell>
          <cell r="B377">
            <v>0.13758000000000001</v>
          </cell>
        </row>
        <row r="378">
          <cell r="A378">
            <v>29738</v>
          </cell>
          <cell r="B378">
            <v>0.13951</v>
          </cell>
        </row>
        <row r="379">
          <cell r="A379">
            <v>29768</v>
          </cell>
          <cell r="B379">
            <v>0.14196</v>
          </cell>
        </row>
        <row r="380">
          <cell r="A380">
            <v>29799</v>
          </cell>
          <cell r="B380">
            <v>0.14488999999999999</v>
          </cell>
        </row>
        <row r="381">
          <cell r="A381">
            <v>29830</v>
          </cell>
          <cell r="B381">
            <v>0.14757999999999999</v>
          </cell>
        </row>
        <row r="382">
          <cell r="A382">
            <v>29860</v>
          </cell>
          <cell r="B382">
            <v>0.15085999999999999</v>
          </cell>
        </row>
        <row r="383">
          <cell r="A383">
            <v>29891</v>
          </cell>
          <cell r="B383">
            <v>0.15376000000000001</v>
          </cell>
        </row>
        <row r="384">
          <cell r="A384">
            <v>29921</v>
          </cell>
          <cell r="B384">
            <v>0.15790000000000001</v>
          </cell>
        </row>
        <row r="385">
          <cell r="A385">
            <v>29952</v>
          </cell>
          <cell r="B385">
            <v>0.16575000000000001</v>
          </cell>
        </row>
        <row r="386">
          <cell r="A386">
            <v>29983</v>
          </cell>
          <cell r="B386">
            <v>0.17226</v>
          </cell>
        </row>
        <row r="387">
          <cell r="A387">
            <v>30011</v>
          </cell>
          <cell r="B387">
            <v>0.17854999999999999</v>
          </cell>
        </row>
        <row r="388">
          <cell r="A388">
            <v>30042</v>
          </cell>
          <cell r="B388">
            <v>0.18823000000000001</v>
          </cell>
        </row>
        <row r="389">
          <cell r="A389">
            <v>30072</v>
          </cell>
          <cell r="B389">
            <v>0.19880999999999999</v>
          </cell>
        </row>
        <row r="390">
          <cell r="A390">
            <v>30103</v>
          </cell>
          <cell r="B390">
            <v>0.20838000000000001</v>
          </cell>
        </row>
        <row r="391">
          <cell r="A391">
            <v>30133</v>
          </cell>
          <cell r="B391">
            <v>0.21912000000000001</v>
          </cell>
        </row>
        <row r="392">
          <cell r="A392">
            <v>30164</v>
          </cell>
          <cell r="B392">
            <v>0.24371000000000001</v>
          </cell>
        </row>
        <row r="393">
          <cell r="A393">
            <v>30195</v>
          </cell>
          <cell r="B393">
            <v>0.25672</v>
          </cell>
        </row>
        <row r="394">
          <cell r="A394">
            <v>30225</v>
          </cell>
          <cell r="B394">
            <v>0.27002999999999999</v>
          </cell>
        </row>
        <row r="395">
          <cell r="A395">
            <v>30256</v>
          </cell>
          <cell r="B395">
            <v>0.28367999999999999</v>
          </cell>
        </row>
        <row r="396">
          <cell r="A396">
            <v>30286</v>
          </cell>
          <cell r="B396">
            <v>0.31397999999999998</v>
          </cell>
        </row>
        <row r="397">
          <cell r="A397">
            <v>30317</v>
          </cell>
          <cell r="B397">
            <v>0.34814000000000001</v>
          </cell>
        </row>
        <row r="398">
          <cell r="A398">
            <v>30348</v>
          </cell>
          <cell r="B398">
            <v>0.36681999999999998</v>
          </cell>
        </row>
        <row r="399">
          <cell r="A399">
            <v>30376</v>
          </cell>
          <cell r="B399">
            <v>0.38457999999999998</v>
          </cell>
        </row>
        <row r="400">
          <cell r="A400">
            <v>30407</v>
          </cell>
          <cell r="B400">
            <v>0.40893000000000002</v>
          </cell>
        </row>
        <row r="401">
          <cell r="A401">
            <v>30437</v>
          </cell>
          <cell r="B401">
            <v>0.42665999999999998</v>
          </cell>
        </row>
        <row r="402">
          <cell r="A402">
            <v>30468</v>
          </cell>
          <cell r="B402">
            <v>0.44281999999999999</v>
          </cell>
        </row>
        <row r="403">
          <cell r="A403">
            <v>30498</v>
          </cell>
          <cell r="B403">
            <v>0.46471000000000001</v>
          </cell>
        </row>
        <row r="404">
          <cell r="A404">
            <v>30529</v>
          </cell>
          <cell r="B404">
            <v>0.48275000000000001</v>
          </cell>
        </row>
        <row r="405">
          <cell r="A405">
            <v>30560</v>
          </cell>
          <cell r="B405">
            <v>0.49761</v>
          </cell>
        </row>
        <row r="406">
          <cell r="A406">
            <v>30590</v>
          </cell>
          <cell r="B406">
            <v>0.51412000000000002</v>
          </cell>
        </row>
        <row r="407">
          <cell r="A407">
            <v>30621</v>
          </cell>
          <cell r="B407">
            <v>0.54430999999999996</v>
          </cell>
        </row>
        <row r="408">
          <cell r="A408">
            <v>30651</v>
          </cell>
          <cell r="B408">
            <v>0.56759999999999999</v>
          </cell>
        </row>
        <row r="409">
          <cell r="A409">
            <v>30682</v>
          </cell>
          <cell r="B409">
            <v>0.60365999999999997</v>
          </cell>
        </row>
        <row r="410">
          <cell r="A410">
            <v>30713</v>
          </cell>
          <cell r="B410">
            <v>0.63551999999999997</v>
          </cell>
        </row>
        <row r="411">
          <cell r="A411">
            <v>30742</v>
          </cell>
          <cell r="B411">
            <v>0.66268000000000005</v>
          </cell>
        </row>
        <row r="412">
          <cell r="A412">
            <v>30773</v>
          </cell>
          <cell r="B412">
            <v>0.69135000000000002</v>
          </cell>
        </row>
        <row r="413">
          <cell r="A413">
            <v>30803</v>
          </cell>
          <cell r="B413">
            <v>0.71426999999999996</v>
          </cell>
        </row>
        <row r="414">
          <cell r="A414">
            <v>30834</v>
          </cell>
          <cell r="B414">
            <v>0.74012</v>
          </cell>
        </row>
        <row r="415">
          <cell r="A415">
            <v>30864</v>
          </cell>
          <cell r="B415">
            <v>0.76437999999999995</v>
          </cell>
        </row>
        <row r="416">
          <cell r="A416">
            <v>30895</v>
          </cell>
          <cell r="B416">
            <v>0.78610999999999998</v>
          </cell>
        </row>
        <row r="417">
          <cell r="A417">
            <v>30926</v>
          </cell>
          <cell r="B417">
            <v>0.80952999999999997</v>
          </cell>
        </row>
        <row r="418">
          <cell r="A418">
            <v>30956</v>
          </cell>
          <cell r="B418">
            <v>0.83781000000000005</v>
          </cell>
        </row>
        <row r="419">
          <cell r="A419">
            <v>30987</v>
          </cell>
          <cell r="B419">
            <v>0.86656999999999995</v>
          </cell>
        </row>
        <row r="420">
          <cell r="A420">
            <v>31017</v>
          </cell>
          <cell r="B420">
            <v>0.90337000000000001</v>
          </cell>
        </row>
        <row r="421">
          <cell r="A421">
            <v>31048</v>
          </cell>
          <cell r="B421">
            <v>0.97038000000000002</v>
          </cell>
        </row>
        <row r="422">
          <cell r="A422">
            <v>31079</v>
          </cell>
          <cell r="B422">
            <v>1.0106999999999999</v>
          </cell>
        </row>
        <row r="423">
          <cell r="A423">
            <v>31107</v>
          </cell>
          <cell r="B423">
            <v>1.0499000000000001</v>
          </cell>
        </row>
        <row r="424">
          <cell r="A424">
            <v>31138</v>
          </cell>
          <cell r="B424">
            <v>1.0822000000000001</v>
          </cell>
        </row>
        <row r="425">
          <cell r="A425">
            <v>31168</v>
          </cell>
          <cell r="B425">
            <v>1.1077999999999999</v>
          </cell>
        </row>
        <row r="426">
          <cell r="A426">
            <v>31199</v>
          </cell>
          <cell r="B426">
            <v>1.1355</v>
          </cell>
        </row>
        <row r="427">
          <cell r="A427">
            <v>31229</v>
          </cell>
          <cell r="B427">
            <v>1.1751</v>
          </cell>
        </row>
        <row r="428">
          <cell r="A428">
            <v>31260</v>
          </cell>
          <cell r="B428">
            <v>1.2264999999999999</v>
          </cell>
        </row>
        <row r="429">
          <cell r="A429">
            <v>31291</v>
          </cell>
          <cell r="B429">
            <v>1.2754000000000001</v>
          </cell>
        </row>
        <row r="430">
          <cell r="A430">
            <v>31321</v>
          </cell>
          <cell r="B430">
            <v>1.3239000000000001</v>
          </cell>
        </row>
        <row r="431">
          <cell r="A431">
            <v>31352</v>
          </cell>
          <cell r="B431">
            <v>1.385</v>
          </cell>
        </row>
        <row r="432">
          <cell r="A432">
            <v>31382</v>
          </cell>
          <cell r="B432">
            <v>1.4793000000000001</v>
          </cell>
        </row>
        <row r="433">
          <cell r="A433">
            <v>31413</v>
          </cell>
          <cell r="B433">
            <v>1.61</v>
          </cell>
        </row>
        <row r="434">
          <cell r="A434">
            <v>31444</v>
          </cell>
          <cell r="B434">
            <v>1.6816</v>
          </cell>
        </row>
        <row r="435">
          <cell r="A435">
            <v>31472</v>
          </cell>
          <cell r="B435">
            <v>1.7598</v>
          </cell>
        </row>
        <row r="436">
          <cell r="A436">
            <v>31503</v>
          </cell>
          <cell r="B436">
            <v>1.8516999999999999</v>
          </cell>
        </row>
        <row r="437">
          <cell r="A437">
            <v>31533</v>
          </cell>
          <cell r="B437">
            <v>1.9545999999999999</v>
          </cell>
        </row>
        <row r="438">
          <cell r="A438">
            <v>31564</v>
          </cell>
          <cell r="B438">
            <v>2.08</v>
          </cell>
        </row>
        <row r="439">
          <cell r="A439">
            <v>31594</v>
          </cell>
          <cell r="B439">
            <v>2.1838000000000002</v>
          </cell>
        </row>
        <row r="440">
          <cell r="A440">
            <v>31625</v>
          </cell>
          <cell r="B440">
            <v>2.3578999999999999</v>
          </cell>
        </row>
        <row r="441">
          <cell r="A441">
            <v>31656</v>
          </cell>
          <cell r="B441">
            <v>2.4994000000000001</v>
          </cell>
        </row>
        <row r="442">
          <cell r="A442">
            <v>31686</v>
          </cell>
          <cell r="B442">
            <v>2.6421999999999999</v>
          </cell>
        </row>
        <row r="443">
          <cell r="A443">
            <v>31717</v>
          </cell>
          <cell r="B443">
            <v>2.8208000000000002</v>
          </cell>
        </row>
        <row r="444">
          <cell r="A444">
            <v>31747</v>
          </cell>
          <cell r="B444">
            <v>3.0436000000000001</v>
          </cell>
        </row>
        <row r="445">
          <cell r="A445">
            <v>31778</v>
          </cell>
          <cell r="B445">
            <v>3.29</v>
          </cell>
        </row>
        <row r="446">
          <cell r="A446">
            <v>31809</v>
          </cell>
          <cell r="B446">
            <v>3.5274000000000001</v>
          </cell>
        </row>
        <row r="447">
          <cell r="A447">
            <v>31837</v>
          </cell>
          <cell r="B447">
            <v>3.7605</v>
          </cell>
        </row>
        <row r="448">
          <cell r="A448">
            <v>31868</v>
          </cell>
          <cell r="B448">
            <v>4.0895000000000001</v>
          </cell>
        </row>
        <row r="449">
          <cell r="A449">
            <v>31898</v>
          </cell>
          <cell r="B449">
            <v>4.3978000000000002</v>
          </cell>
        </row>
        <row r="450">
          <cell r="A450">
            <v>31929</v>
          </cell>
          <cell r="B450">
            <v>4.7160000000000002</v>
          </cell>
        </row>
        <row r="451">
          <cell r="A451">
            <v>31959</v>
          </cell>
          <cell r="B451">
            <v>5.0979999999999999</v>
          </cell>
        </row>
        <row r="452">
          <cell r="A452">
            <v>31990</v>
          </cell>
          <cell r="B452">
            <v>5.5145999999999997</v>
          </cell>
        </row>
        <row r="453">
          <cell r="A453">
            <v>32021</v>
          </cell>
          <cell r="B453">
            <v>5.8779000000000003</v>
          </cell>
        </row>
        <row r="454">
          <cell r="A454">
            <v>32051</v>
          </cell>
          <cell r="B454">
            <v>6.3677999999999999</v>
          </cell>
        </row>
        <row r="455">
          <cell r="A455">
            <v>32082</v>
          </cell>
          <cell r="B455">
            <v>6.8727999999999998</v>
          </cell>
        </row>
        <row r="456">
          <cell r="A456">
            <v>32112</v>
          </cell>
          <cell r="B456">
            <v>7.8879999999999999</v>
          </cell>
        </row>
        <row r="457">
          <cell r="A457">
            <v>32143</v>
          </cell>
          <cell r="B457">
            <v>9.1075999999999997</v>
          </cell>
        </row>
        <row r="458">
          <cell r="A458">
            <v>32174</v>
          </cell>
          <cell r="B458">
            <v>9.8673000000000002</v>
          </cell>
        </row>
        <row r="459">
          <cell r="A459">
            <v>32203</v>
          </cell>
          <cell r="B459">
            <v>10.372999999999999</v>
          </cell>
        </row>
        <row r="460">
          <cell r="A460">
            <v>32234</v>
          </cell>
          <cell r="B460">
            <v>10.692</v>
          </cell>
        </row>
        <row r="461">
          <cell r="A461">
            <v>32264</v>
          </cell>
          <cell r="B461">
            <v>10.898999999999999</v>
          </cell>
        </row>
        <row r="462">
          <cell r="A462">
            <v>32295</v>
          </cell>
          <cell r="B462">
            <v>11.121</v>
          </cell>
        </row>
        <row r="463">
          <cell r="A463">
            <v>32325</v>
          </cell>
          <cell r="B463">
            <v>11.307</v>
          </cell>
        </row>
        <row r="464">
          <cell r="A464">
            <v>32356</v>
          </cell>
          <cell r="B464">
            <v>11.411</v>
          </cell>
        </row>
        <row r="465">
          <cell r="A465">
            <v>32387</v>
          </cell>
          <cell r="B465">
            <v>11.476000000000001</v>
          </cell>
        </row>
        <row r="466">
          <cell r="A466">
            <v>32417</v>
          </cell>
          <cell r="B466">
            <v>11.563000000000001</v>
          </cell>
        </row>
        <row r="467">
          <cell r="A467">
            <v>32448</v>
          </cell>
          <cell r="B467">
            <v>11.718</v>
          </cell>
        </row>
        <row r="468">
          <cell r="A468">
            <v>32478</v>
          </cell>
          <cell r="B468">
            <v>11.962999999999999</v>
          </cell>
        </row>
        <row r="469">
          <cell r="A469">
            <v>32509</v>
          </cell>
          <cell r="B469">
            <v>12.256</v>
          </cell>
        </row>
        <row r="470">
          <cell r="A470">
            <v>32540</v>
          </cell>
          <cell r="B470">
            <v>12.422000000000001</v>
          </cell>
        </row>
        <row r="471">
          <cell r="A471">
            <v>32568</v>
          </cell>
          <cell r="B471">
            <v>12.555999999999999</v>
          </cell>
        </row>
        <row r="472">
          <cell r="A472">
            <v>32599</v>
          </cell>
          <cell r="B472">
            <v>12.744</v>
          </cell>
        </row>
        <row r="473">
          <cell r="A473">
            <v>32629</v>
          </cell>
          <cell r="B473">
            <v>12.92</v>
          </cell>
        </row>
        <row r="474">
          <cell r="A474">
            <v>32660</v>
          </cell>
          <cell r="B474">
            <v>13.077</v>
          </cell>
        </row>
        <row r="475">
          <cell r="A475">
            <v>32690</v>
          </cell>
          <cell r="B475">
            <v>13.207000000000001</v>
          </cell>
        </row>
        <row r="476">
          <cell r="A476">
            <v>32721</v>
          </cell>
          <cell r="B476">
            <v>13.333</v>
          </cell>
        </row>
        <row r="477">
          <cell r="A477">
            <v>32752</v>
          </cell>
          <cell r="B477">
            <v>13.461</v>
          </cell>
        </row>
        <row r="478">
          <cell r="A478">
            <v>32782</v>
          </cell>
          <cell r="B478">
            <v>13.66</v>
          </cell>
        </row>
        <row r="479">
          <cell r="A479">
            <v>32813</v>
          </cell>
          <cell r="B479">
            <v>13.852</v>
          </cell>
        </row>
        <row r="480">
          <cell r="A480">
            <v>32843</v>
          </cell>
          <cell r="B480">
            <v>14.319000000000001</v>
          </cell>
        </row>
        <row r="481">
          <cell r="A481">
            <v>32874</v>
          </cell>
          <cell r="B481">
            <v>15.01</v>
          </cell>
        </row>
        <row r="482">
          <cell r="A482">
            <v>32905</v>
          </cell>
          <cell r="B482">
            <v>15.35</v>
          </cell>
        </row>
        <row r="483">
          <cell r="A483">
            <v>32933</v>
          </cell>
          <cell r="B483">
            <v>15.621</v>
          </cell>
        </row>
        <row r="484">
          <cell r="A484">
            <v>32964</v>
          </cell>
          <cell r="B484">
            <v>15.858000000000001</v>
          </cell>
        </row>
        <row r="485">
          <cell r="A485">
            <v>32994</v>
          </cell>
          <cell r="B485">
            <v>16.135000000000002</v>
          </cell>
        </row>
        <row r="486">
          <cell r="A486">
            <v>33025</v>
          </cell>
          <cell r="B486">
            <v>16.489999999999998</v>
          </cell>
        </row>
        <row r="487">
          <cell r="A487">
            <v>33055</v>
          </cell>
          <cell r="B487">
            <v>16.791</v>
          </cell>
        </row>
        <row r="488">
          <cell r="A488">
            <v>33086</v>
          </cell>
          <cell r="B488">
            <v>17.077000000000002</v>
          </cell>
        </row>
        <row r="489">
          <cell r="A489">
            <v>33117</v>
          </cell>
          <cell r="B489">
            <v>17.321000000000002</v>
          </cell>
        </row>
        <row r="490">
          <cell r="A490">
            <v>33147</v>
          </cell>
          <cell r="B490">
            <v>17.57</v>
          </cell>
        </row>
        <row r="491">
          <cell r="A491">
            <v>33178</v>
          </cell>
          <cell r="B491">
            <v>18.036000000000001</v>
          </cell>
        </row>
        <row r="492">
          <cell r="A492">
            <v>33208</v>
          </cell>
          <cell r="B492">
            <v>18.605</v>
          </cell>
        </row>
        <row r="493">
          <cell r="A493">
            <v>33239</v>
          </cell>
          <cell r="B493">
            <v>19.079000000000001</v>
          </cell>
        </row>
        <row r="494">
          <cell r="A494">
            <v>33270</v>
          </cell>
          <cell r="B494">
            <v>19.411999999999999</v>
          </cell>
        </row>
        <row r="495">
          <cell r="A495">
            <v>33298</v>
          </cell>
          <cell r="B495">
            <v>19.689</v>
          </cell>
        </row>
        <row r="496">
          <cell r="A496">
            <v>33329</v>
          </cell>
          <cell r="B496">
            <v>19.895</v>
          </cell>
        </row>
        <row r="497">
          <cell r="A497">
            <v>33359</v>
          </cell>
          <cell r="B497">
            <v>20.088999999999999</v>
          </cell>
        </row>
        <row r="498">
          <cell r="A498">
            <v>33390</v>
          </cell>
          <cell r="B498">
            <v>20.3</v>
          </cell>
        </row>
        <row r="499">
          <cell r="A499">
            <v>33420</v>
          </cell>
          <cell r="B499">
            <v>20.48</v>
          </cell>
        </row>
        <row r="500">
          <cell r="A500">
            <v>33451</v>
          </cell>
          <cell r="B500">
            <v>20.622</v>
          </cell>
        </row>
        <row r="501">
          <cell r="A501">
            <v>33482</v>
          </cell>
          <cell r="B501">
            <v>20.827999999999999</v>
          </cell>
        </row>
        <row r="502">
          <cell r="A502">
            <v>33512</v>
          </cell>
          <cell r="B502">
            <v>21.07</v>
          </cell>
        </row>
        <row r="503">
          <cell r="A503">
            <v>33543</v>
          </cell>
          <cell r="B503">
            <v>21.593</v>
          </cell>
        </row>
        <row r="504">
          <cell r="A504">
            <v>33573</v>
          </cell>
          <cell r="B504">
            <v>22.100999999999999</v>
          </cell>
        </row>
        <row r="505">
          <cell r="A505">
            <v>33604</v>
          </cell>
          <cell r="B505">
            <v>22.503</v>
          </cell>
        </row>
        <row r="506">
          <cell r="A506">
            <v>33635</v>
          </cell>
          <cell r="B506">
            <v>22.77</v>
          </cell>
        </row>
        <row r="507">
          <cell r="A507">
            <v>33664</v>
          </cell>
          <cell r="B507">
            <v>23.001000000000001</v>
          </cell>
        </row>
        <row r="508">
          <cell r="A508">
            <v>33695</v>
          </cell>
          <cell r="B508">
            <v>23.206</v>
          </cell>
        </row>
        <row r="509">
          <cell r="A509">
            <v>33725</v>
          </cell>
          <cell r="B509">
            <v>23.359000000000002</v>
          </cell>
        </row>
        <row r="510">
          <cell r="A510">
            <v>33756</v>
          </cell>
          <cell r="B510">
            <v>23.516999999999999</v>
          </cell>
        </row>
        <row r="511">
          <cell r="A511">
            <v>33786</v>
          </cell>
          <cell r="B511">
            <v>23.666</v>
          </cell>
        </row>
        <row r="512">
          <cell r="A512">
            <v>33817</v>
          </cell>
          <cell r="B512">
            <v>23.811</v>
          </cell>
        </row>
        <row r="513">
          <cell r="A513">
            <v>33848</v>
          </cell>
          <cell r="B513">
            <v>24.018000000000001</v>
          </cell>
        </row>
        <row r="514">
          <cell r="A514">
            <v>33878</v>
          </cell>
          <cell r="B514">
            <v>24.190999999999999</v>
          </cell>
        </row>
        <row r="515">
          <cell r="A515">
            <v>33909</v>
          </cell>
          <cell r="B515">
            <v>24.391999999999999</v>
          </cell>
        </row>
        <row r="516">
          <cell r="A516">
            <v>33939</v>
          </cell>
          <cell r="B516">
            <v>24.74</v>
          </cell>
        </row>
        <row r="517">
          <cell r="A517">
            <v>33970</v>
          </cell>
          <cell r="B517">
            <v>25.05</v>
          </cell>
        </row>
        <row r="518">
          <cell r="A518">
            <v>34001</v>
          </cell>
          <cell r="B518">
            <v>25.254999999999999</v>
          </cell>
        </row>
        <row r="519">
          <cell r="A519">
            <v>34029</v>
          </cell>
          <cell r="B519">
            <v>25.402000000000001</v>
          </cell>
        </row>
        <row r="520">
          <cell r="A520">
            <v>34060</v>
          </cell>
          <cell r="B520">
            <v>25.547999999999998</v>
          </cell>
        </row>
        <row r="521">
          <cell r="A521">
            <v>34090</v>
          </cell>
          <cell r="B521">
            <v>25.693999999999999</v>
          </cell>
        </row>
        <row r="522">
          <cell r="A522">
            <v>34121</v>
          </cell>
          <cell r="B522">
            <v>25.838999999999999</v>
          </cell>
        </row>
        <row r="523">
          <cell r="A523">
            <v>34151</v>
          </cell>
          <cell r="B523">
            <v>25.963000000000001</v>
          </cell>
        </row>
        <row r="524">
          <cell r="A524">
            <v>34182</v>
          </cell>
          <cell r="B524">
            <v>26.102</v>
          </cell>
        </row>
        <row r="525">
          <cell r="A525">
            <v>34213</v>
          </cell>
          <cell r="B525">
            <v>26.295000000000002</v>
          </cell>
        </row>
        <row r="526">
          <cell r="A526">
            <v>34243</v>
          </cell>
          <cell r="B526">
            <v>26.402999999999999</v>
          </cell>
        </row>
        <row r="527">
          <cell r="A527">
            <v>34274</v>
          </cell>
          <cell r="B527">
            <v>26.518999999999998</v>
          </cell>
        </row>
        <row r="528">
          <cell r="A528">
            <v>34304</v>
          </cell>
          <cell r="B528">
            <v>26.721</v>
          </cell>
        </row>
        <row r="529">
          <cell r="A529">
            <v>34335</v>
          </cell>
          <cell r="B529">
            <v>26.928000000000001</v>
          </cell>
        </row>
        <row r="530">
          <cell r="A530">
            <v>34366</v>
          </cell>
          <cell r="B530">
            <v>27.067</v>
          </cell>
        </row>
        <row r="531">
          <cell r="A531">
            <v>34394</v>
          </cell>
          <cell r="B531">
            <v>27.206</v>
          </cell>
        </row>
        <row r="532">
          <cell r="A532">
            <v>34425</v>
          </cell>
          <cell r="B532">
            <v>27.338999999999999</v>
          </cell>
        </row>
        <row r="533">
          <cell r="A533">
            <v>34455</v>
          </cell>
          <cell r="B533">
            <v>27.471</v>
          </cell>
        </row>
        <row r="534">
          <cell r="A534">
            <v>34486</v>
          </cell>
          <cell r="B534">
            <v>27.609000000000002</v>
          </cell>
        </row>
        <row r="535">
          <cell r="A535">
            <v>34516</v>
          </cell>
          <cell r="B535">
            <v>27.731000000000002</v>
          </cell>
        </row>
        <row r="536">
          <cell r="A536">
            <v>34547</v>
          </cell>
          <cell r="B536">
            <v>27.861000000000001</v>
          </cell>
        </row>
        <row r="537">
          <cell r="A537">
            <v>34578</v>
          </cell>
          <cell r="B537">
            <v>28.059000000000001</v>
          </cell>
        </row>
        <row r="538">
          <cell r="A538">
            <v>34608</v>
          </cell>
          <cell r="B538">
            <v>28.206</v>
          </cell>
        </row>
        <row r="539">
          <cell r="A539">
            <v>34639</v>
          </cell>
          <cell r="B539">
            <v>28.356999999999999</v>
          </cell>
        </row>
        <row r="540">
          <cell r="A540">
            <v>34669</v>
          </cell>
          <cell r="B540">
            <v>28.605</v>
          </cell>
        </row>
        <row r="541">
          <cell r="A541">
            <v>34700</v>
          </cell>
          <cell r="B541">
            <v>29.681999999999999</v>
          </cell>
        </row>
        <row r="542">
          <cell r="A542">
            <v>34731</v>
          </cell>
          <cell r="B542">
            <v>30.94</v>
          </cell>
        </row>
        <row r="543">
          <cell r="A543">
            <v>34759</v>
          </cell>
          <cell r="B543">
            <v>32.764000000000003</v>
          </cell>
        </row>
        <row r="544">
          <cell r="A544">
            <v>34790</v>
          </cell>
          <cell r="B544">
            <v>35.375</v>
          </cell>
        </row>
        <row r="545">
          <cell r="A545">
            <v>34820</v>
          </cell>
          <cell r="B545">
            <v>36.853000000000002</v>
          </cell>
        </row>
        <row r="546">
          <cell r="A546">
            <v>34851</v>
          </cell>
          <cell r="B546">
            <v>38.023000000000003</v>
          </cell>
        </row>
        <row r="547">
          <cell r="A547">
            <v>34881</v>
          </cell>
          <cell r="B547">
            <v>38.798000000000002</v>
          </cell>
        </row>
        <row r="548">
          <cell r="A548">
            <v>34912</v>
          </cell>
          <cell r="B548">
            <v>39.442</v>
          </cell>
        </row>
        <row r="549">
          <cell r="A549">
            <v>34943</v>
          </cell>
          <cell r="B549">
            <v>40.258000000000003</v>
          </cell>
        </row>
        <row r="550">
          <cell r="A550">
            <v>34973</v>
          </cell>
          <cell r="B550">
            <v>41.085999999999999</v>
          </cell>
        </row>
        <row r="551">
          <cell r="A551">
            <v>35004</v>
          </cell>
          <cell r="B551">
            <v>42.098999999999997</v>
          </cell>
        </row>
        <row r="552">
          <cell r="A552">
            <v>35034</v>
          </cell>
          <cell r="B552">
            <v>43.470999999999997</v>
          </cell>
        </row>
        <row r="553">
          <cell r="A553">
            <v>35065</v>
          </cell>
          <cell r="B553">
            <v>45.033000000000001</v>
          </cell>
        </row>
        <row r="554">
          <cell r="A554">
            <v>35096</v>
          </cell>
          <cell r="B554">
            <v>46.084000000000003</v>
          </cell>
        </row>
        <row r="555">
          <cell r="A555">
            <v>35125</v>
          </cell>
          <cell r="B555">
            <v>47.098999999999997</v>
          </cell>
        </row>
        <row r="556">
          <cell r="A556">
            <v>35156</v>
          </cell>
          <cell r="B556">
            <v>48.438000000000002</v>
          </cell>
        </row>
        <row r="557">
          <cell r="A557">
            <v>35186</v>
          </cell>
          <cell r="B557">
            <v>49.320999999999998</v>
          </cell>
        </row>
        <row r="558">
          <cell r="A558">
            <v>35217</v>
          </cell>
          <cell r="B558">
            <v>50.124000000000002</v>
          </cell>
        </row>
        <row r="559">
          <cell r="A559">
            <v>35247</v>
          </cell>
          <cell r="B559">
            <v>50.835999999999999</v>
          </cell>
        </row>
        <row r="560">
          <cell r="A560">
            <v>35278</v>
          </cell>
          <cell r="B560">
            <v>51.512</v>
          </cell>
        </row>
        <row r="561">
          <cell r="A561">
            <v>35309</v>
          </cell>
          <cell r="B561">
            <v>52.335999999999999</v>
          </cell>
        </row>
        <row r="562">
          <cell r="A562">
            <v>35339</v>
          </cell>
          <cell r="B562">
            <v>52.988999999999997</v>
          </cell>
        </row>
        <row r="563">
          <cell r="A563">
            <v>35370</v>
          </cell>
          <cell r="B563">
            <v>53.792000000000002</v>
          </cell>
        </row>
        <row r="564">
          <cell r="A564">
            <v>35400</v>
          </cell>
          <cell r="B564">
            <v>55.514000000000003</v>
          </cell>
        </row>
        <row r="565">
          <cell r="A565">
            <v>35431</v>
          </cell>
          <cell r="B565">
            <v>56.942</v>
          </cell>
        </row>
        <row r="566">
          <cell r="A566">
            <v>35462</v>
          </cell>
          <cell r="B566">
            <v>57.898000000000003</v>
          </cell>
        </row>
        <row r="567">
          <cell r="A567">
            <v>35490</v>
          </cell>
          <cell r="B567">
            <v>58.619</v>
          </cell>
        </row>
        <row r="568">
          <cell r="A568">
            <v>35521</v>
          </cell>
          <cell r="B568">
            <v>59.252000000000002</v>
          </cell>
        </row>
        <row r="569">
          <cell r="A569">
            <v>35551</v>
          </cell>
          <cell r="B569">
            <v>59.792999999999999</v>
          </cell>
        </row>
        <row r="570">
          <cell r="A570">
            <v>35582</v>
          </cell>
          <cell r="B570">
            <v>60.323999999999998</v>
          </cell>
        </row>
        <row r="571">
          <cell r="A571">
            <v>35612</v>
          </cell>
          <cell r="B571">
            <v>60.848999999999997</v>
          </cell>
        </row>
        <row r="572">
          <cell r="A572">
            <v>35643</v>
          </cell>
          <cell r="B572">
            <v>61.39</v>
          </cell>
        </row>
        <row r="573">
          <cell r="A573">
            <v>35674</v>
          </cell>
          <cell r="B573">
            <v>62.155000000000001</v>
          </cell>
        </row>
        <row r="574">
          <cell r="A574">
            <v>35704</v>
          </cell>
          <cell r="B574">
            <v>62.652000000000001</v>
          </cell>
        </row>
        <row r="575">
          <cell r="A575">
            <v>35735</v>
          </cell>
          <cell r="B575">
            <v>63.351999999999997</v>
          </cell>
        </row>
        <row r="576">
          <cell r="A576">
            <v>35765</v>
          </cell>
          <cell r="B576">
            <v>64.239999999999995</v>
          </cell>
        </row>
        <row r="577">
          <cell r="A577">
            <v>35796</v>
          </cell>
          <cell r="B577">
            <v>65.638000000000005</v>
          </cell>
        </row>
        <row r="578">
          <cell r="A578">
            <v>35827</v>
          </cell>
          <cell r="B578">
            <v>66.787000000000006</v>
          </cell>
        </row>
        <row r="579">
          <cell r="A579">
            <v>35855</v>
          </cell>
          <cell r="B579">
            <v>67.569000000000003</v>
          </cell>
        </row>
        <row r="580">
          <cell r="A580">
            <v>35886</v>
          </cell>
          <cell r="B580">
            <v>68.200999999999993</v>
          </cell>
        </row>
        <row r="581">
          <cell r="A581">
            <v>35916</v>
          </cell>
          <cell r="B581">
            <v>68.745000000000005</v>
          </cell>
        </row>
        <row r="582">
          <cell r="A582">
            <v>35947</v>
          </cell>
          <cell r="B582">
            <v>69.557000000000002</v>
          </cell>
        </row>
        <row r="583">
          <cell r="A583">
            <v>35977</v>
          </cell>
          <cell r="B583">
            <v>70.227999999999994</v>
          </cell>
        </row>
        <row r="584">
          <cell r="A584">
            <v>36008</v>
          </cell>
          <cell r="B584">
            <v>70.903000000000006</v>
          </cell>
        </row>
        <row r="585">
          <cell r="A585">
            <v>36039</v>
          </cell>
          <cell r="B585">
            <v>72.052999999999997</v>
          </cell>
        </row>
        <row r="586">
          <cell r="A586">
            <v>36069</v>
          </cell>
          <cell r="B586">
            <v>73.084999999999994</v>
          </cell>
        </row>
        <row r="587">
          <cell r="A587">
            <v>36100</v>
          </cell>
          <cell r="B587">
            <v>74.38</v>
          </cell>
        </row>
        <row r="588">
          <cell r="A588">
            <v>36130</v>
          </cell>
          <cell r="B588">
            <v>76.194999999999993</v>
          </cell>
        </row>
        <row r="589">
          <cell r="A589">
            <v>36161</v>
          </cell>
          <cell r="B589">
            <v>78.119</v>
          </cell>
        </row>
        <row r="590">
          <cell r="A590">
            <v>36192</v>
          </cell>
          <cell r="B590">
            <v>79.168999999999997</v>
          </cell>
        </row>
        <row r="591">
          <cell r="A591">
            <v>36220</v>
          </cell>
          <cell r="B591">
            <v>79.903999999999996</v>
          </cell>
        </row>
        <row r="592">
          <cell r="A592">
            <v>36251</v>
          </cell>
          <cell r="B592">
            <v>80.637</v>
          </cell>
        </row>
        <row r="593">
          <cell r="A593">
            <v>36281</v>
          </cell>
          <cell r="B593">
            <v>81.122</v>
          </cell>
        </row>
        <row r="594">
          <cell r="A594">
            <v>36312</v>
          </cell>
          <cell r="B594">
            <v>81.655000000000001</v>
          </cell>
        </row>
        <row r="595">
          <cell r="A595">
            <v>36342</v>
          </cell>
          <cell r="B595">
            <v>82.194999999999993</v>
          </cell>
        </row>
        <row r="596">
          <cell r="A596">
            <v>36373</v>
          </cell>
          <cell r="B596">
            <v>82.658000000000001</v>
          </cell>
        </row>
        <row r="597">
          <cell r="A597">
            <v>36404</v>
          </cell>
          <cell r="B597">
            <v>83.456000000000003</v>
          </cell>
        </row>
        <row r="598">
          <cell r="A598">
            <v>36434</v>
          </cell>
          <cell r="B598">
            <v>83.984999999999999</v>
          </cell>
        </row>
        <row r="599">
          <cell r="A599">
            <v>36465</v>
          </cell>
          <cell r="B599">
            <v>84.731999999999999</v>
          </cell>
        </row>
        <row r="600">
          <cell r="A600">
            <v>36495</v>
          </cell>
          <cell r="B600">
            <v>85.581000000000003</v>
          </cell>
        </row>
        <row r="601">
          <cell r="A601">
            <v>36526</v>
          </cell>
          <cell r="B601">
            <v>86.73</v>
          </cell>
        </row>
        <row r="602">
          <cell r="A602">
            <v>36557</v>
          </cell>
          <cell r="B602">
            <v>87.498999999999995</v>
          </cell>
        </row>
        <row r="603">
          <cell r="A603">
            <v>36586</v>
          </cell>
          <cell r="B603">
            <v>87.983999999999995</v>
          </cell>
        </row>
        <row r="604">
          <cell r="A604">
            <v>36617</v>
          </cell>
          <cell r="B604">
            <v>88.484999999999999</v>
          </cell>
        </row>
        <row r="605">
          <cell r="A605">
            <v>36647</v>
          </cell>
          <cell r="B605">
            <v>88.816000000000003</v>
          </cell>
        </row>
        <row r="606">
          <cell r="A606">
            <v>36678</v>
          </cell>
          <cell r="B606">
            <v>89.341999999999999</v>
          </cell>
        </row>
        <row r="607">
          <cell r="A607">
            <v>36708</v>
          </cell>
          <cell r="B607">
            <v>89.69</v>
          </cell>
        </row>
        <row r="608">
          <cell r="A608">
            <v>36739</v>
          </cell>
          <cell r="B608">
            <v>90.183000000000007</v>
          </cell>
        </row>
        <row r="609">
          <cell r="A609">
            <v>36770</v>
          </cell>
          <cell r="B609">
            <v>90.841999999999999</v>
          </cell>
        </row>
        <row r="610">
          <cell r="A610">
            <v>36800</v>
          </cell>
          <cell r="B610">
            <v>91.466999999999999</v>
          </cell>
        </row>
        <row r="611">
          <cell r="A611">
            <v>36831</v>
          </cell>
          <cell r="B611">
            <v>92.248999999999995</v>
          </cell>
        </row>
        <row r="612">
          <cell r="A612">
            <v>36861</v>
          </cell>
          <cell r="B612">
            <v>93.248000000000005</v>
          </cell>
        </row>
        <row r="613">
          <cell r="A613">
            <v>36892</v>
          </cell>
          <cell r="B613">
            <v>93.765000000000001</v>
          </cell>
        </row>
        <row r="614">
          <cell r="A614">
            <v>36923</v>
          </cell>
          <cell r="B614">
            <v>93.703000000000003</v>
          </cell>
        </row>
        <row r="615">
          <cell r="A615">
            <v>36951</v>
          </cell>
          <cell r="B615">
            <v>94.296999999999997</v>
          </cell>
        </row>
        <row r="616">
          <cell r="A616">
            <v>36982</v>
          </cell>
          <cell r="B616">
            <v>94.772000000000006</v>
          </cell>
        </row>
        <row r="617">
          <cell r="A617">
            <v>37012</v>
          </cell>
          <cell r="B617">
            <v>94.99</v>
          </cell>
        </row>
        <row r="618">
          <cell r="A618">
            <v>37043</v>
          </cell>
          <cell r="B618">
            <v>95.215000000000003</v>
          </cell>
        </row>
        <row r="619">
          <cell r="A619">
            <v>37073</v>
          </cell>
          <cell r="B619">
            <v>94.966999999999999</v>
          </cell>
        </row>
        <row r="620">
          <cell r="A620">
            <v>37104</v>
          </cell>
          <cell r="B620">
            <v>95.53</v>
          </cell>
        </row>
        <row r="621">
          <cell r="A621">
            <v>37135</v>
          </cell>
          <cell r="B621">
            <v>96.418999999999997</v>
          </cell>
        </row>
        <row r="622">
          <cell r="A622">
            <v>37165</v>
          </cell>
          <cell r="B622">
            <v>96.855000000000004</v>
          </cell>
        </row>
        <row r="623">
          <cell r="A623">
            <v>37196</v>
          </cell>
          <cell r="B623">
            <v>97.22</v>
          </cell>
        </row>
        <row r="624">
          <cell r="A624">
            <v>37226</v>
          </cell>
          <cell r="B624">
            <v>97.353999999999999</v>
          </cell>
        </row>
        <row r="625">
          <cell r="A625">
            <v>37257</v>
          </cell>
          <cell r="B625">
            <v>98.253</v>
          </cell>
        </row>
        <row r="626">
          <cell r="A626">
            <v>37288</v>
          </cell>
          <cell r="B626">
            <v>98.19</v>
          </cell>
        </row>
        <row r="627">
          <cell r="A627">
            <v>37316</v>
          </cell>
          <cell r="B627">
            <v>98.691999999999993</v>
          </cell>
        </row>
        <row r="628">
          <cell r="A628">
            <v>37347</v>
          </cell>
          <cell r="B628">
            <v>99.230999999999995</v>
          </cell>
        </row>
        <row r="629">
          <cell r="A629">
            <v>37377</v>
          </cell>
          <cell r="B629">
            <v>99.432000000000002</v>
          </cell>
        </row>
        <row r="630">
          <cell r="A630">
            <v>37408</v>
          </cell>
          <cell r="B630">
            <v>99.917000000000002</v>
          </cell>
        </row>
        <row r="631">
          <cell r="A631">
            <v>37438</v>
          </cell>
          <cell r="B631">
            <v>100.20399999999999</v>
          </cell>
        </row>
        <row r="632">
          <cell r="A632">
            <v>37469</v>
          </cell>
          <cell r="B632">
            <v>100.58499999999999</v>
          </cell>
        </row>
        <row r="633">
          <cell r="A633">
            <v>37500</v>
          </cell>
          <cell r="B633">
            <v>101.19</v>
          </cell>
        </row>
        <row r="634">
          <cell r="A634">
            <v>37530</v>
          </cell>
          <cell r="B634">
            <v>101.636</v>
          </cell>
        </row>
        <row r="635">
          <cell r="A635">
            <v>37561</v>
          </cell>
          <cell r="B635">
            <v>102.458</v>
          </cell>
        </row>
        <row r="636">
          <cell r="A636">
            <v>37591</v>
          </cell>
          <cell r="B636">
            <v>102.904</v>
          </cell>
        </row>
        <row r="637">
          <cell r="A637">
            <v>37622</v>
          </cell>
          <cell r="B637">
            <v>103.32</v>
          </cell>
        </row>
        <row r="638">
          <cell r="A638">
            <v>37653</v>
          </cell>
          <cell r="B638">
            <v>103.607</v>
          </cell>
        </row>
        <row r="639">
          <cell r="A639">
            <v>37681</v>
          </cell>
          <cell r="B639">
            <v>104.261</v>
          </cell>
        </row>
        <row r="640">
          <cell r="A640">
            <v>37712</v>
          </cell>
          <cell r="B640">
            <v>104.43899999999999</v>
          </cell>
        </row>
        <row r="641">
          <cell r="A641">
            <v>37742</v>
          </cell>
          <cell r="B641">
            <v>104.102</v>
          </cell>
        </row>
        <row r="642">
          <cell r="A642">
            <v>37773</v>
          </cell>
          <cell r="B642">
            <v>104.188</v>
          </cell>
        </row>
        <row r="643">
          <cell r="A643">
            <v>37803</v>
          </cell>
          <cell r="B643">
            <v>104.339</v>
          </cell>
        </row>
        <row r="644">
          <cell r="A644">
            <v>37834</v>
          </cell>
          <cell r="B644">
            <v>104.652</v>
          </cell>
        </row>
        <row r="645">
          <cell r="A645">
            <v>37865</v>
          </cell>
          <cell r="B645">
            <v>105.27500000000001</v>
          </cell>
        </row>
        <row r="646">
          <cell r="A646">
            <v>37895</v>
          </cell>
          <cell r="B646">
            <v>105.661</v>
          </cell>
        </row>
        <row r="647">
          <cell r="A647">
            <v>37926</v>
          </cell>
          <cell r="B647">
            <v>106.538</v>
          </cell>
        </row>
        <row r="648">
          <cell r="A648">
            <v>37956</v>
          </cell>
          <cell r="B648">
            <v>106.996</v>
          </cell>
        </row>
        <row r="649">
          <cell r="A649">
            <v>37987</v>
          </cell>
          <cell r="B649">
            <v>107.661</v>
          </cell>
        </row>
        <row r="650">
          <cell r="A650">
            <v>38018</v>
          </cell>
          <cell r="B650">
            <v>108.30500000000001</v>
          </cell>
        </row>
        <row r="651">
          <cell r="A651">
            <v>38047</v>
          </cell>
          <cell r="B651">
            <v>108.672</v>
          </cell>
        </row>
        <row r="652">
          <cell r="A652">
            <v>38078</v>
          </cell>
          <cell r="B652">
            <v>108.836</v>
          </cell>
        </row>
        <row r="653">
          <cell r="A653">
            <v>38108</v>
          </cell>
          <cell r="B653">
            <v>108.563</v>
          </cell>
        </row>
        <row r="654">
          <cell r="A654">
            <v>38139</v>
          </cell>
          <cell r="B654">
            <v>108.73699999999999</v>
          </cell>
        </row>
        <row r="655">
          <cell r="A655">
            <v>38169</v>
          </cell>
          <cell r="B655">
            <v>109.02200000000001</v>
          </cell>
        </row>
        <row r="656">
          <cell r="A656">
            <v>38200</v>
          </cell>
          <cell r="B656">
            <v>109.69499999999999</v>
          </cell>
        </row>
        <row r="657">
          <cell r="A657">
            <v>38231</v>
          </cell>
          <cell r="B657">
            <v>110.602</v>
          </cell>
        </row>
        <row r="658">
          <cell r="A658">
            <v>38261</v>
          </cell>
          <cell r="B658">
            <v>111.36799999999999</v>
          </cell>
        </row>
        <row r="659">
          <cell r="A659">
            <v>38292</v>
          </cell>
          <cell r="B659">
            <v>112.318</v>
          </cell>
        </row>
        <row r="660">
          <cell r="A660">
            <v>38322</v>
          </cell>
          <cell r="B660">
            <v>112.55</v>
          </cell>
        </row>
        <row r="661">
          <cell r="A661">
            <v>38353</v>
          </cell>
          <cell r="B661">
            <v>112.554</v>
          </cell>
        </row>
        <row r="662">
          <cell r="A662">
            <v>38384</v>
          </cell>
          <cell r="B662">
            <v>112.929</v>
          </cell>
        </row>
        <row r="663">
          <cell r="A663">
            <v>38412</v>
          </cell>
          <cell r="B663">
            <v>113.438</v>
          </cell>
        </row>
        <row r="664">
          <cell r="A664">
            <v>38443</v>
          </cell>
          <cell r="B664">
            <v>113.842</v>
          </cell>
        </row>
        <row r="665">
          <cell r="A665">
            <v>38473</v>
          </cell>
          <cell r="B665">
            <v>113.556</v>
          </cell>
        </row>
        <row r="666">
          <cell r="A666">
            <v>38504</v>
          </cell>
          <cell r="B666">
            <v>113.447</v>
          </cell>
        </row>
        <row r="667">
          <cell r="A667">
            <v>38534</v>
          </cell>
          <cell r="B667">
            <v>113.89100000000001</v>
          </cell>
        </row>
        <row r="668">
          <cell r="A668">
            <v>38565</v>
          </cell>
          <cell r="B668">
            <v>114.027</v>
          </cell>
        </row>
        <row r="669">
          <cell r="A669">
            <v>38596</v>
          </cell>
          <cell r="B669">
            <v>114.48399999999999</v>
          </cell>
        </row>
        <row r="670">
          <cell r="A670">
            <v>38626</v>
          </cell>
          <cell r="B670">
            <v>114.765</v>
          </cell>
        </row>
        <row r="671">
          <cell r="A671">
            <v>38657</v>
          </cell>
          <cell r="B671">
            <v>115.59099999999999</v>
          </cell>
        </row>
        <row r="672">
          <cell r="A672">
            <v>38687</v>
          </cell>
          <cell r="B672">
            <v>116.301</v>
          </cell>
        </row>
        <row r="673">
          <cell r="A673">
            <v>38718</v>
          </cell>
          <cell r="B673">
            <v>116.983</v>
          </cell>
        </row>
        <row r="674">
          <cell r="A674">
            <v>38749</v>
          </cell>
          <cell r="B674">
            <v>117.16200000000001</v>
          </cell>
        </row>
        <row r="675">
          <cell r="A675">
            <v>38777</v>
          </cell>
          <cell r="B675">
            <v>117.309</v>
          </cell>
        </row>
        <row r="676">
          <cell r="A676">
            <v>38808</v>
          </cell>
          <cell r="B676">
            <v>117.48099999999999</v>
          </cell>
        </row>
        <row r="677">
          <cell r="A677">
            <v>38838</v>
          </cell>
          <cell r="B677">
            <v>116.958</v>
          </cell>
        </row>
        <row r="678">
          <cell r="A678">
            <v>38869</v>
          </cell>
          <cell r="B678">
            <v>117.059</v>
          </cell>
        </row>
        <row r="679">
          <cell r="A679">
            <v>38899</v>
          </cell>
          <cell r="B679">
            <v>117.38</v>
          </cell>
        </row>
        <row r="680">
          <cell r="A680">
            <v>38930</v>
          </cell>
          <cell r="B680">
            <v>117.979</v>
          </cell>
        </row>
        <row r="681">
          <cell r="A681">
            <v>38961</v>
          </cell>
          <cell r="B681">
            <v>119.17</v>
          </cell>
        </row>
        <row r="682">
          <cell r="A682">
            <v>38991</v>
          </cell>
          <cell r="B682">
            <v>119.691</v>
          </cell>
        </row>
        <row r="683">
          <cell r="A683">
            <v>39022</v>
          </cell>
          <cell r="B683">
            <v>120.319</v>
          </cell>
        </row>
        <row r="684">
          <cell r="A684">
            <v>39052</v>
          </cell>
          <cell r="B684">
            <v>121.015</v>
          </cell>
        </row>
        <row r="685">
          <cell r="A685">
            <v>39083</v>
          </cell>
          <cell r="B685">
            <v>121.64</v>
          </cell>
        </row>
        <row r="686">
          <cell r="A686">
            <v>39114</v>
          </cell>
          <cell r="B686">
            <v>121.98</v>
          </cell>
        </row>
        <row r="687">
          <cell r="A687">
            <v>39142</v>
          </cell>
          <cell r="B687">
            <v>122.244</v>
          </cell>
        </row>
        <row r="688">
          <cell r="A688">
            <v>39173</v>
          </cell>
          <cell r="B688">
            <v>122.17100000000001</v>
          </cell>
        </row>
        <row r="689">
          <cell r="A689">
            <v>39203</v>
          </cell>
          <cell r="B689">
            <v>121.575</v>
          </cell>
        </row>
        <row r="690">
          <cell r="A690">
            <v>39234</v>
          </cell>
          <cell r="B690">
            <v>121.721</v>
          </cell>
        </row>
        <row r="691">
          <cell r="A691">
            <v>39264</v>
          </cell>
          <cell r="B691">
            <v>122.238</v>
          </cell>
        </row>
        <row r="692">
          <cell r="A692">
            <v>39295</v>
          </cell>
          <cell r="B692">
            <v>122.736</v>
          </cell>
        </row>
        <row r="693">
          <cell r="A693">
            <v>39326</v>
          </cell>
          <cell r="B693">
            <v>123.68899999999999</v>
          </cell>
        </row>
        <row r="694">
          <cell r="A694">
            <v>39356</v>
          </cell>
          <cell r="B694">
            <v>124.17100000000001</v>
          </cell>
        </row>
        <row r="695">
          <cell r="A695">
            <v>39387</v>
          </cell>
          <cell r="B695">
            <v>125.047</v>
          </cell>
        </row>
        <row r="696">
          <cell r="A696">
            <v>39417</v>
          </cell>
          <cell r="B696">
            <v>125.56399999999999</v>
          </cell>
        </row>
        <row r="697">
          <cell r="A697">
            <v>39448</v>
          </cell>
          <cell r="B697">
            <v>126.146</v>
          </cell>
        </row>
        <row r="698">
          <cell r="A698">
            <v>39479</v>
          </cell>
          <cell r="B698">
            <v>126.521</v>
          </cell>
        </row>
        <row r="699">
          <cell r="A699">
            <v>39508</v>
          </cell>
          <cell r="B699">
            <v>127.438</v>
          </cell>
        </row>
        <row r="700">
          <cell r="A700">
            <v>39539</v>
          </cell>
          <cell r="B700">
            <v>127.72799999999999</v>
          </cell>
        </row>
        <row r="701">
          <cell r="A701">
            <v>39569</v>
          </cell>
          <cell r="B701">
            <v>127.59</v>
          </cell>
        </row>
        <row r="702">
          <cell r="A702">
            <v>39600</v>
          </cell>
          <cell r="B702">
            <v>128.11799999999999</v>
          </cell>
        </row>
        <row r="703">
          <cell r="A703">
            <v>39630</v>
          </cell>
          <cell r="B703">
            <v>128.83199999999999</v>
          </cell>
        </row>
        <row r="704">
          <cell r="A704">
            <v>39661</v>
          </cell>
          <cell r="B704">
            <v>129.57599999999999</v>
          </cell>
        </row>
        <row r="705">
          <cell r="A705">
            <v>39692</v>
          </cell>
          <cell r="B705">
            <v>130.459</v>
          </cell>
        </row>
        <row r="706">
          <cell r="A706">
            <v>39722</v>
          </cell>
          <cell r="B706">
            <v>131.34800000000001</v>
          </cell>
        </row>
        <row r="707">
          <cell r="A707">
            <v>39753</v>
          </cell>
          <cell r="B707">
            <v>132.84100000000001</v>
          </cell>
        </row>
        <row r="708">
          <cell r="A708">
            <v>39783</v>
          </cell>
          <cell r="B708">
            <v>133.761</v>
          </cell>
        </row>
        <row r="709">
          <cell r="A709">
            <v>39814</v>
          </cell>
          <cell r="B709">
            <v>134.071</v>
          </cell>
        </row>
        <row r="710">
          <cell r="A710">
            <v>39845</v>
          </cell>
          <cell r="B710">
            <v>134.36699999999999</v>
          </cell>
        </row>
        <row r="711">
          <cell r="A711">
            <v>39873</v>
          </cell>
          <cell r="B711">
            <v>135.13999999999999</v>
          </cell>
        </row>
        <row r="712">
          <cell r="A712">
            <v>39904</v>
          </cell>
          <cell r="B712">
            <v>135.613</v>
          </cell>
        </row>
        <row r="713">
          <cell r="A713">
            <v>39934</v>
          </cell>
          <cell r="B713">
            <v>135.21799999999999</v>
          </cell>
        </row>
        <row r="714">
          <cell r="A714">
            <v>39965</v>
          </cell>
          <cell r="B714">
            <v>135.46700000000001</v>
          </cell>
        </row>
        <row r="715">
          <cell r="A715">
            <v>39995</v>
          </cell>
          <cell r="B715">
            <v>135.83600000000001</v>
          </cell>
        </row>
        <row r="716">
          <cell r="A716">
            <v>40026</v>
          </cell>
          <cell r="B716">
            <v>136.161</v>
          </cell>
        </row>
        <row r="717">
          <cell r="A717">
            <v>40057</v>
          </cell>
          <cell r="B717">
            <v>136.84399999999999</v>
          </cell>
        </row>
        <row r="718">
          <cell r="A718">
            <v>40087</v>
          </cell>
          <cell r="B718">
            <v>137.25800000000001</v>
          </cell>
        </row>
        <row r="719">
          <cell r="A719">
            <v>40118</v>
          </cell>
          <cell r="B719">
            <v>137.97</v>
          </cell>
        </row>
        <row r="720">
          <cell r="A720">
            <v>40148</v>
          </cell>
          <cell r="B720">
            <v>138.541</v>
          </cell>
        </row>
        <row r="721">
          <cell r="A721">
            <v>40179</v>
          </cell>
          <cell r="B721">
            <v>140.047</v>
          </cell>
        </row>
        <row r="722">
          <cell r="A722">
            <v>40210</v>
          </cell>
          <cell r="B722">
            <v>140.857</v>
          </cell>
        </row>
        <row r="723">
          <cell r="A723">
            <v>40238</v>
          </cell>
          <cell r="B723">
            <v>141.857</v>
          </cell>
        </row>
        <row r="724">
          <cell r="A724">
            <v>40269</v>
          </cell>
          <cell r="B724">
            <v>141.405</v>
          </cell>
        </row>
        <row r="725">
          <cell r="A725">
            <v>40299</v>
          </cell>
          <cell r="B725">
            <v>140.51400000000001</v>
          </cell>
        </row>
        <row r="726">
          <cell r="A726">
            <v>40330</v>
          </cell>
          <cell r="B726">
            <v>140.47</v>
          </cell>
        </row>
        <row r="727">
          <cell r="A727">
            <v>40360</v>
          </cell>
          <cell r="B727">
            <v>140.77500000000001</v>
          </cell>
        </row>
        <row r="728">
          <cell r="A728">
            <v>40391</v>
          </cell>
          <cell r="B728">
            <v>141.166</v>
          </cell>
        </row>
        <row r="729">
          <cell r="A729">
            <v>40422</v>
          </cell>
          <cell r="B729">
            <v>141.90600000000001</v>
          </cell>
        </row>
        <row r="730">
          <cell r="A730">
            <v>40452</v>
          </cell>
          <cell r="B730">
            <v>141.90600000000001</v>
          </cell>
        </row>
        <row r="731">
          <cell r="A731">
            <v>40483</v>
          </cell>
          <cell r="B731">
            <v>141.90600000000001</v>
          </cell>
        </row>
        <row r="732">
          <cell r="A732">
            <v>40513</v>
          </cell>
          <cell r="B732">
            <v>141.90600000000001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topLeftCell="A35" workbookViewId="0">
      <selection activeCell="A50" sqref="A50"/>
    </sheetView>
  </sheetViews>
  <sheetFormatPr baseColWidth="10" defaultRowHeight="15" x14ac:dyDescent="0.25"/>
  <cols>
    <col min="1" max="1" width="43.140625" bestFit="1" customWidth="1"/>
  </cols>
  <sheetData>
    <row r="1" spans="1:13" x14ac:dyDescent="0.25">
      <c r="A1" s="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1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1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1" t="s">
        <v>2</v>
      </c>
      <c r="B5" s="8"/>
      <c r="C5" s="8"/>
      <c r="E5" s="8">
        <v>22</v>
      </c>
      <c r="F5" s="8"/>
      <c r="G5" s="8"/>
      <c r="H5" s="8"/>
      <c r="J5" s="8"/>
      <c r="K5" s="8"/>
      <c r="L5" s="8"/>
      <c r="M5" s="8"/>
    </row>
    <row r="6" spans="1:13" x14ac:dyDescent="0.25">
      <c r="A6" s="1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5">
      <c r="A7" s="1" t="s">
        <v>3</v>
      </c>
      <c r="B7" s="8"/>
      <c r="C7" s="3" t="s">
        <v>4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x14ac:dyDescent="0.25">
      <c r="A8" s="1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1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25">
      <c r="A10" s="1"/>
      <c r="B10" s="4" t="s">
        <v>6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8"/>
      <c r="B11" s="52" t="s">
        <v>7</v>
      </c>
      <c r="C11" s="52"/>
      <c r="D11" s="52"/>
      <c r="E11" s="52"/>
      <c r="F11" s="52"/>
      <c r="G11" s="52"/>
      <c r="H11" s="8"/>
      <c r="I11" s="8"/>
      <c r="J11" s="8"/>
      <c r="K11" s="8"/>
      <c r="L11" s="8"/>
      <c r="M11" s="8"/>
    </row>
    <row r="12" spans="1:13" x14ac:dyDescent="0.25">
      <c r="A12" s="47"/>
      <c r="B12" s="5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8"/>
      <c r="B13" s="5" t="s">
        <v>8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1" t="s">
        <v>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3" t="s">
        <v>10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1" t="s">
        <v>11</v>
      </c>
      <c r="B19" s="8"/>
      <c r="C19" s="10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5">
      <c r="A20" s="9"/>
      <c r="B20" s="6" t="s">
        <v>83</v>
      </c>
      <c r="C20" s="9"/>
      <c r="D20" s="9"/>
      <c r="E20" s="9"/>
      <c r="F20" s="9"/>
      <c r="G20" s="6"/>
      <c r="H20" s="9"/>
      <c r="I20" s="9"/>
      <c r="J20" s="9"/>
      <c r="K20" s="9"/>
      <c r="L20" s="9"/>
      <c r="M20" s="9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25">
      <c r="A22" s="11" t="s">
        <v>12</v>
      </c>
      <c r="B22" s="8"/>
      <c r="C22" s="3" t="s">
        <v>13</v>
      </c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5">
      <c r="A24" s="11" t="s">
        <v>14</v>
      </c>
      <c r="B24" s="8"/>
      <c r="C24" s="3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5">
      <c r="A26" s="1" t="s">
        <v>16</v>
      </c>
      <c r="B26" s="8" t="s">
        <v>84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5">
      <c r="A27" s="8"/>
      <c r="B27" s="3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5">
      <c r="A29" s="11" t="s">
        <v>17</v>
      </c>
      <c r="B29" s="8"/>
      <c r="C29" s="8"/>
      <c r="D29" s="3" t="s">
        <v>18</v>
      </c>
      <c r="E29" s="8"/>
      <c r="F29" s="8"/>
      <c r="G29" s="8"/>
      <c r="H29" s="8"/>
      <c r="I29" s="8"/>
      <c r="J29" s="8"/>
      <c r="K29" s="8"/>
      <c r="L29" s="8"/>
      <c r="M29" s="8"/>
    </row>
    <row r="30" spans="1:13" x14ac:dyDescent="0.25">
      <c r="A30" s="11"/>
      <c r="B30" s="8"/>
      <c r="C30" s="8"/>
      <c r="D30" s="3" t="s">
        <v>19</v>
      </c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25">
      <c r="A31" s="11"/>
      <c r="B31" s="8"/>
      <c r="C31" s="8"/>
      <c r="D31" s="3" t="s">
        <v>20</v>
      </c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5">
      <c r="A32" s="11"/>
      <c r="B32" s="8"/>
      <c r="C32" s="8"/>
      <c r="D32" s="3" t="s">
        <v>21</v>
      </c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5">
      <c r="A33" s="11"/>
      <c r="B33" s="8"/>
      <c r="C33" s="8"/>
      <c r="D33" s="3" t="s">
        <v>22</v>
      </c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11"/>
      <c r="B34" s="8"/>
      <c r="C34" s="8"/>
      <c r="D34" s="3" t="s">
        <v>32</v>
      </c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5">
      <c r="A35" s="11"/>
      <c r="B35" s="8"/>
      <c r="C35" s="8"/>
      <c r="D35" s="3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5">
      <c r="A37" s="11" t="s">
        <v>23</v>
      </c>
      <c r="B37" s="8"/>
      <c r="C37" s="8" t="s">
        <v>24</v>
      </c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5">
      <c r="A38" s="11"/>
      <c r="B38" s="8"/>
      <c r="C38" s="3" t="s">
        <v>25</v>
      </c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5">
      <c r="A40" s="11" t="s">
        <v>26</v>
      </c>
      <c r="B40" s="8"/>
      <c r="C40" s="8" t="s">
        <v>27</v>
      </c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5">
      <c r="A41" s="11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5">
      <c r="A42" s="11" t="s">
        <v>28</v>
      </c>
      <c r="B42" s="8"/>
      <c r="C42" s="8" t="s">
        <v>29</v>
      </c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5">
      <c r="A44" s="11" t="s">
        <v>30</v>
      </c>
      <c r="B44" s="8"/>
      <c r="C44" s="8"/>
      <c r="D44" s="8"/>
      <c r="E44" s="3" t="s">
        <v>31</v>
      </c>
      <c r="F44" s="8"/>
      <c r="G44" s="8"/>
      <c r="H44" s="8"/>
      <c r="I44" s="8"/>
      <c r="J44" s="8"/>
      <c r="K44" s="8"/>
      <c r="L44" s="8"/>
      <c r="M44" s="8"/>
    </row>
    <row r="45" spans="1:13" x14ac:dyDescent="0.25">
      <c r="A45" s="8"/>
      <c r="B45" s="8"/>
      <c r="C45" s="8"/>
      <c r="D45" s="8"/>
      <c r="E45" s="8">
        <v>0</v>
      </c>
      <c r="F45" s="8">
        <v>0</v>
      </c>
      <c r="G45" s="8">
        <v>0</v>
      </c>
      <c r="H45" s="8">
        <v>0</v>
      </c>
      <c r="I45" s="8"/>
      <c r="J45" s="8"/>
      <c r="K45" s="8"/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</sheetData>
  <mergeCells count="1">
    <mergeCell ref="B11:G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showGridLines="0" workbookViewId="0">
      <selection activeCell="B2" sqref="B2"/>
    </sheetView>
  </sheetViews>
  <sheetFormatPr baseColWidth="10" defaultRowHeight="15" x14ac:dyDescent="0.25"/>
  <sheetData>
    <row r="2" spans="1:8" x14ac:dyDescent="0.25">
      <c r="A2" s="1" t="s">
        <v>33</v>
      </c>
    </row>
    <row r="4" spans="1:8" x14ac:dyDescent="0.25">
      <c r="A4" s="2" t="s">
        <v>1</v>
      </c>
      <c r="B4" t="s">
        <v>34</v>
      </c>
    </row>
    <row r="5" spans="1:8" x14ac:dyDescent="0.25">
      <c r="A5" s="2"/>
    </row>
    <row r="6" spans="1:8" x14ac:dyDescent="0.25">
      <c r="A6" s="2" t="s">
        <v>2</v>
      </c>
      <c r="B6" t="s">
        <v>35</v>
      </c>
    </row>
    <row r="7" spans="1:8" x14ac:dyDescent="0.25">
      <c r="A7" s="2"/>
    </row>
    <row r="8" spans="1:8" ht="45" customHeight="1" x14ac:dyDescent="0.25">
      <c r="A8" s="12" t="s">
        <v>3</v>
      </c>
      <c r="C8" s="53" t="s">
        <v>36</v>
      </c>
      <c r="D8" s="53"/>
      <c r="E8" s="53"/>
      <c r="F8" s="53"/>
      <c r="G8" s="53"/>
    </row>
    <row r="10" spans="1:8" x14ac:dyDescent="0.25">
      <c r="A10" s="12" t="s">
        <v>37</v>
      </c>
      <c r="B10" s="54" t="s">
        <v>38</v>
      </c>
      <c r="C10" s="54"/>
      <c r="D10" s="54"/>
      <c r="E10" s="54"/>
      <c r="F10" s="54"/>
      <c r="G10" s="54"/>
      <c r="H10" s="54"/>
    </row>
    <row r="11" spans="1:8" x14ac:dyDescent="0.25">
      <c r="A11" s="2"/>
    </row>
    <row r="12" spans="1:8" x14ac:dyDescent="0.25">
      <c r="A12" s="2"/>
      <c r="B12" s="3" t="s">
        <v>39</v>
      </c>
    </row>
    <row r="13" spans="1:8" x14ac:dyDescent="0.25">
      <c r="A13" s="2"/>
    </row>
    <row r="14" spans="1:8" x14ac:dyDescent="0.25">
      <c r="A14" s="13"/>
      <c r="B14" s="6" t="s">
        <v>85</v>
      </c>
      <c r="C14" s="7"/>
      <c r="D14" s="7"/>
      <c r="E14" s="7"/>
      <c r="F14" s="7"/>
      <c r="G14" s="7"/>
      <c r="H14" s="7"/>
    </row>
  </sheetData>
  <mergeCells count="2">
    <mergeCell ref="C8:G8"/>
    <mergeCell ref="B10:H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showGridLines="0" workbookViewId="0">
      <selection activeCell="A35" sqref="A35"/>
    </sheetView>
  </sheetViews>
  <sheetFormatPr baseColWidth="10" defaultColWidth="11" defaultRowHeight="12.75" outlineLevelRow="1" outlineLevelCol="1" x14ac:dyDescent="0.2"/>
  <cols>
    <col min="1" max="1" width="50.140625" style="15" customWidth="1"/>
    <col min="2" max="9" width="10.140625" style="15" customWidth="1" outlineLevel="1"/>
    <col min="10" max="10" width="10.42578125" style="15" customWidth="1" outlineLevel="1"/>
    <col min="11" max="13" width="10.140625" style="15" customWidth="1" outlineLevel="1"/>
    <col min="14" max="14" width="10.7109375" style="15" customWidth="1" outlineLevel="1"/>
    <col min="15" max="15" width="11.7109375" style="15" customWidth="1" outlineLevel="1"/>
    <col min="16" max="16" width="12.28515625" style="15" customWidth="1" outlineLevel="1"/>
    <col min="17" max="25" width="11.7109375" style="15" customWidth="1" outlineLevel="1"/>
    <col min="26" max="29" width="12.7109375" style="15" customWidth="1" outlineLevel="1"/>
    <col min="30" max="30" width="12.42578125" style="15" customWidth="1" outlineLevel="1"/>
    <col min="31" max="31" width="13.28515625" style="15" bestFit="1" customWidth="1"/>
    <col min="32" max="16384" width="11" style="15"/>
  </cols>
  <sheetData>
    <row r="1" spans="1:31" x14ac:dyDescent="0.2">
      <c r="A1" s="14" t="s">
        <v>63</v>
      </c>
    </row>
    <row r="2" spans="1:31" x14ac:dyDescent="0.2">
      <c r="A2" s="16" t="s">
        <v>40</v>
      </c>
    </row>
    <row r="3" spans="1:31" x14ac:dyDescent="0.2">
      <c r="A3" s="17"/>
    </row>
    <row r="4" spans="1:31" x14ac:dyDescent="0.2">
      <c r="A4" s="17"/>
    </row>
    <row r="5" spans="1:31" x14ac:dyDescent="0.2">
      <c r="A5" s="17"/>
      <c r="B5" s="18">
        <v>29921</v>
      </c>
      <c r="C5" s="18">
        <v>30286</v>
      </c>
      <c r="D5" s="18">
        <v>30651</v>
      </c>
      <c r="E5" s="18">
        <v>31017</v>
      </c>
      <c r="F5" s="18">
        <v>31382</v>
      </c>
      <c r="G5" s="18">
        <v>31747</v>
      </c>
      <c r="H5" s="18">
        <v>32112</v>
      </c>
      <c r="I5" s="18">
        <v>32478</v>
      </c>
      <c r="J5" s="18">
        <v>32843</v>
      </c>
      <c r="K5" s="18">
        <v>33208</v>
      </c>
      <c r="L5" s="18">
        <v>33573</v>
      </c>
      <c r="M5" s="18">
        <v>33939</v>
      </c>
      <c r="N5" s="18">
        <v>34304</v>
      </c>
      <c r="O5" s="18">
        <v>34669</v>
      </c>
      <c r="P5" s="18">
        <v>35034</v>
      </c>
      <c r="Q5" s="18">
        <v>35400</v>
      </c>
      <c r="R5" s="18">
        <v>35765</v>
      </c>
      <c r="S5" s="18">
        <v>36130</v>
      </c>
      <c r="T5" s="18">
        <v>36495</v>
      </c>
      <c r="U5" s="18">
        <v>36861</v>
      </c>
      <c r="V5" s="18">
        <v>37226</v>
      </c>
      <c r="W5" s="18">
        <v>37591</v>
      </c>
      <c r="X5" s="18">
        <v>37956</v>
      </c>
      <c r="Y5" s="18">
        <v>38322</v>
      </c>
      <c r="Z5" s="18">
        <v>38687</v>
      </c>
      <c r="AA5" s="18">
        <v>39052</v>
      </c>
      <c r="AB5" s="18">
        <v>39417</v>
      </c>
      <c r="AC5" s="18">
        <v>39783</v>
      </c>
      <c r="AD5" s="18">
        <v>40148</v>
      </c>
      <c r="AE5" s="18">
        <v>40513</v>
      </c>
    </row>
    <row r="6" spans="1:31" x14ac:dyDescent="0.2">
      <c r="A6" s="57" t="s">
        <v>41</v>
      </c>
      <c r="B6" s="55">
        <v>1981</v>
      </c>
      <c r="C6" s="55">
        <v>1982</v>
      </c>
      <c r="D6" s="55">
        <v>1983</v>
      </c>
      <c r="E6" s="55">
        <v>1984</v>
      </c>
      <c r="F6" s="55">
        <v>1985</v>
      </c>
      <c r="G6" s="55">
        <v>1986</v>
      </c>
      <c r="H6" s="55">
        <v>1987</v>
      </c>
      <c r="I6" s="55">
        <v>1988</v>
      </c>
      <c r="J6" s="55">
        <v>1989</v>
      </c>
      <c r="K6" s="55">
        <v>1990</v>
      </c>
      <c r="L6" s="55">
        <v>1991</v>
      </c>
      <c r="M6" s="55">
        <v>1992</v>
      </c>
      <c r="N6" s="55">
        <v>1993</v>
      </c>
      <c r="O6" s="55">
        <v>1994</v>
      </c>
      <c r="P6" s="55">
        <v>1995</v>
      </c>
      <c r="Q6" s="55">
        <v>1996</v>
      </c>
      <c r="R6" s="55">
        <v>1997</v>
      </c>
      <c r="S6" s="55">
        <v>1998</v>
      </c>
      <c r="T6" s="55">
        <v>1999</v>
      </c>
      <c r="U6" s="55">
        <v>2000</v>
      </c>
      <c r="V6" s="55">
        <v>2001</v>
      </c>
      <c r="W6" s="55">
        <v>2002</v>
      </c>
      <c r="X6" s="55">
        <v>2003</v>
      </c>
      <c r="Y6" s="55">
        <v>2004</v>
      </c>
      <c r="Z6" s="55">
        <v>2005</v>
      </c>
      <c r="AA6" s="55">
        <v>2006</v>
      </c>
      <c r="AB6" s="55">
        <v>2007</v>
      </c>
      <c r="AC6" s="55">
        <v>2008</v>
      </c>
      <c r="AD6" s="55">
        <v>2009</v>
      </c>
      <c r="AE6" s="55">
        <v>2010</v>
      </c>
    </row>
    <row r="7" spans="1:31" x14ac:dyDescent="0.2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</row>
    <row r="8" spans="1:31" x14ac:dyDescent="0.2">
      <c r="A8" s="58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</row>
    <row r="9" spans="1:31" outlineLevel="1" x14ac:dyDescent="0.2">
      <c r="A9" s="19" t="s">
        <v>42</v>
      </c>
      <c r="B9" s="20">
        <v>317</v>
      </c>
      <c r="C9" s="20">
        <v>2009</v>
      </c>
      <c r="D9" s="20">
        <v>2135</v>
      </c>
      <c r="E9" s="20">
        <v>3157</v>
      </c>
      <c r="F9" s="20">
        <v>2528</v>
      </c>
      <c r="G9" s="20">
        <v>4349</v>
      </c>
      <c r="H9" s="20">
        <v>13076</v>
      </c>
      <c r="I9" s="20">
        <v>8512</v>
      </c>
      <c r="J9" s="20">
        <f>SUM(B18:I18)</f>
        <v>120810.1507</v>
      </c>
      <c r="K9" s="20">
        <v>0</v>
      </c>
      <c r="L9" s="20">
        <v>0</v>
      </c>
      <c r="M9" s="20">
        <v>0</v>
      </c>
      <c r="N9" s="20">
        <v>30000</v>
      </c>
      <c r="O9" s="20">
        <v>1152452</v>
      </c>
      <c r="P9" s="20">
        <v>0</v>
      </c>
      <c r="Q9" s="20">
        <v>625949</v>
      </c>
      <c r="R9" s="20">
        <v>644591</v>
      </c>
      <c r="S9" s="20">
        <v>1252138</v>
      </c>
      <c r="T9" s="20">
        <v>1682145</v>
      </c>
      <c r="U9" s="20">
        <v>1661873</v>
      </c>
      <c r="V9" s="20">
        <v>1685500</v>
      </c>
      <c r="W9" s="20">
        <v>1048337</v>
      </c>
      <c r="X9" s="20">
        <v>1490355</v>
      </c>
      <c r="Y9" s="20">
        <v>1718067</v>
      </c>
      <c r="Z9" s="20">
        <v>7711779</v>
      </c>
      <c r="AA9" s="20">
        <v>6696732</v>
      </c>
      <c r="AB9" s="20">
        <v>12900802</v>
      </c>
      <c r="AC9" s="20">
        <v>15668692</v>
      </c>
      <c r="AD9" s="20">
        <v>16021499</v>
      </c>
      <c r="AE9" s="20">
        <v>0</v>
      </c>
    </row>
    <row r="10" spans="1:31" outlineLevel="1" x14ac:dyDescent="0.2">
      <c r="A10" s="19" t="s">
        <v>43</v>
      </c>
      <c r="B10" s="20">
        <v>0</v>
      </c>
      <c r="C10" s="20">
        <v>844</v>
      </c>
      <c r="D10" s="20">
        <v>897</v>
      </c>
      <c r="E10" s="20">
        <v>1326</v>
      </c>
      <c r="F10" s="20">
        <v>1062</v>
      </c>
      <c r="G10" s="20">
        <v>1735</v>
      </c>
      <c r="H10" s="20">
        <v>4119</v>
      </c>
      <c r="I10" s="20">
        <v>1609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391834</v>
      </c>
      <c r="P10" s="20">
        <v>0</v>
      </c>
      <c r="Q10" s="20">
        <v>226913</v>
      </c>
      <c r="R10" s="20">
        <v>219161</v>
      </c>
      <c r="S10" s="20">
        <v>425727</v>
      </c>
      <c r="T10" s="20">
        <v>588751</v>
      </c>
      <c r="U10" s="20">
        <v>581656</v>
      </c>
      <c r="V10" s="20">
        <v>589925</v>
      </c>
      <c r="W10" s="20">
        <v>366918</v>
      </c>
      <c r="X10" s="20">
        <v>506721</v>
      </c>
      <c r="Y10" s="20">
        <v>566962</v>
      </c>
      <c r="Z10" s="20">
        <v>2313533</v>
      </c>
      <c r="AA10" s="20">
        <v>1942052</v>
      </c>
      <c r="AB10" s="20">
        <v>3612225</v>
      </c>
      <c r="AC10" s="20">
        <v>4387234</v>
      </c>
      <c r="AD10" s="20">
        <v>4486020</v>
      </c>
      <c r="AE10" s="20">
        <v>0</v>
      </c>
    </row>
    <row r="11" spans="1:31" outlineLevel="1" x14ac:dyDescent="0.2">
      <c r="A11" s="19" t="s">
        <v>44</v>
      </c>
      <c r="B11" s="20">
        <v>0</v>
      </c>
      <c r="C11" s="20">
        <v>161</v>
      </c>
      <c r="D11" s="20">
        <v>171</v>
      </c>
      <c r="E11" s="20">
        <v>316</v>
      </c>
      <c r="F11" s="20">
        <v>253</v>
      </c>
      <c r="G11" s="20">
        <v>435</v>
      </c>
      <c r="H11" s="20">
        <v>1308</v>
      </c>
      <c r="I11" s="20">
        <v>851</v>
      </c>
      <c r="J11" s="20">
        <v>0</v>
      </c>
      <c r="K11" s="20">
        <v>0</v>
      </c>
      <c r="L11" s="20">
        <v>0</v>
      </c>
      <c r="M11" s="20">
        <v>0</v>
      </c>
      <c r="N11" s="20">
        <v>116723</v>
      </c>
      <c r="O11" s="20">
        <v>119216</v>
      </c>
      <c r="P11" s="20">
        <v>0</v>
      </c>
      <c r="Q11" s="20">
        <v>1988</v>
      </c>
      <c r="R11" s="20">
        <v>105885</v>
      </c>
      <c r="S11" s="20">
        <v>139440</v>
      </c>
      <c r="T11" s="20">
        <v>197682</v>
      </c>
      <c r="U11" s="20">
        <v>165510</v>
      </c>
      <c r="V11" s="20">
        <v>131562</v>
      </c>
      <c r="W11" s="20">
        <v>125538</v>
      </c>
      <c r="X11" s="20">
        <v>172542</v>
      </c>
      <c r="Y11" s="20">
        <v>0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</row>
    <row r="12" spans="1:31" outlineLevel="1" x14ac:dyDescent="0.2">
      <c r="A12" s="19" t="s">
        <v>45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0</v>
      </c>
      <c r="AE12" s="20">
        <v>0</v>
      </c>
    </row>
    <row r="13" spans="1:31" outlineLevel="1" x14ac:dyDescent="0.2">
      <c r="A13" s="19" t="s">
        <v>46</v>
      </c>
      <c r="B13" s="20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354848</v>
      </c>
      <c r="AC13" s="20">
        <v>1046921</v>
      </c>
      <c r="AD13" s="20">
        <v>1447656.61</v>
      </c>
      <c r="AE13" s="20">
        <v>0</v>
      </c>
    </row>
    <row r="14" spans="1:31" outlineLevel="1" x14ac:dyDescent="0.2">
      <c r="A14" s="19" t="s">
        <v>47</v>
      </c>
      <c r="B14" s="20">
        <f>B9-B10-B11</f>
        <v>317</v>
      </c>
      <c r="C14" s="20">
        <f>C9-C10-C11</f>
        <v>1004</v>
      </c>
      <c r="D14" s="20">
        <f t="shared" ref="D14:W14" si="0">D9-D10-D11</f>
        <v>1067</v>
      </c>
      <c r="E14" s="20">
        <f t="shared" si="0"/>
        <v>1515</v>
      </c>
      <c r="F14" s="20">
        <f t="shared" si="0"/>
        <v>1213</v>
      </c>
      <c r="G14" s="20">
        <f t="shared" si="0"/>
        <v>2179</v>
      </c>
      <c r="H14" s="20">
        <f t="shared" si="0"/>
        <v>7649</v>
      </c>
      <c r="I14" s="20">
        <f t="shared" si="0"/>
        <v>6052</v>
      </c>
      <c r="J14" s="20">
        <f>J9-J10-J11</f>
        <v>120810.1507</v>
      </c>
      <c r="K14" s="20">
        <f t="shared" si="0"/>
        <v>0</v>
      </c>
      <c r="L14" s="20">
        <f t="shared" si="0"/>
        <v>0</v>
      </c>
      <c r="M14" s="20">
        <f t="shared" si="0"/>
        <v>0</v>
      </c>
      <c r="N14" s="20">
        <f t="shared" si="0"/>
        <v>-86723</v>
      </c>
      <c r="O14" s="20">
        <f t="shared" si="0"/>
        <v>641402</v>
      </c>
      <c r="P14" s="20">
        <f>P9-P10-P11</f>
        <v>0</v>
      </c>
      <c r="Q14" s="20">
        <f t="shared" si="0"/>
        <v>397048</v>
      </c>
      <c r="R14" s="20">
        <f>R9-R10-R11+R12</f>
        <v>319545</v>
      </c>
      <c r="S14" s="20">
        <f>S9-S10-S11+S12</f>
        <v>686971</v>
      </c>
      <c r="T14" s="20">
        <f t="shared" si="0"/>
        <v>895712</v>
      </c>
      <c r="U14" s="20">
        <f t="shared" si="0"/>
        <v>914707</v>
      </c>
      <c r="V14" s="20">
        <f t="shared" si="0"/>
        <v>964013</v>
      </c>
      <c r="W14" s="20">
        <f t="shared" si="0"/>
        <v>555881</v>
      </c>
      <c r="X14" s="20">
        <f>X9-X10-X11</f>
        <v>811092</v>
      </c>
      <c r="Y14" s="20">
        <f>Y9-Y10-Y11</f>
        <v>1151105</v>
      </c>
      <c r="Z14" s="20">
        <f t="shared" ref="Z14:AE14" si="1">Z9-Z10-Z11-Z13</f>
        <v>5398246</v>
      </c>
      <c r="AA14" s="20">
        <f t="shared" si="1"/>
        <v>4754680</v>
      </c>
      <c r="AB14" s="20">
        <f t="shared" si="1"/>
        <v>8933729</v>
      </c>
      <c r="AC14" s="20">
        <f t="shared" si="1"/>
        <v>10234537</v>
      </c>
      <c r="AD14" s="20">
        <f t="shared" si="1"/>
        <v>10087822.390000001</v>
      </c>
      <c r="AE14" s="20">
        <f t="shared" si="1"/>
        <v>0</v>
      </c>
    </row>
    <row r="15" spans="1:31" ht="25.5" outlineLevel="1" x14ac:dyDescent="0.2">
      <c r="A15" s="19" t="s">
        <v>48</v>
      </c>
      <c r="B15" s="20">
        <v>3</v>
      </c>
      <c r="C15" s="20">
        <v>26</v>
      </c>
      <c r="D15" s="20">
        <v>0</v>
      </c>
      <c r="E15" s="20">
        <v>74</v>
      </c>
      <c r="F15" s="20">
        <v>117</v>
      </c>
      <c r="G15" s="20">
        <v>180</v>
      </c>
      <c r="H15" s="20">
        <v>324</v>
      </c>
      <c r="I15" s="20">
        <v>85</v>
      </c>
      <c r="J15" s="20">
        <v>0</v>
      </c>
      <c r="K15" s="20">
        <v>0</v>
      </c>
      <c r="L15" s="20">
        <v>0</v>
      </c>
      <c r="M15" s="20">
        <v>0</v>
      </c>
      <c r="N15" s="20">
        <v>57769</v>
      </c>
      <c r="O15" s="20">
        <v>100722</v>
      </c>
      <c r="P15" s="20">
        <v>42368</v>
      </c>
      <c r="Q15" s="20">
        <v>9855</v>
      </c>
      <c r="R15" s="20">
        <v>53182</v>
      </c>
      <c r="S15" s="20">
        <v>32290</v>
      </c>
      <c r="T15" s="20">
        <v>6</v>
      </c>
      <c r="U15" s="20">
        <v>22068</v>
      </c>
      <c r="V15" s="20">
        <v>17269</v>
      </c>
      <c r="W15" s="20">
        <v>619745</v>
      </c>
      <c r="X15" s="20">
        <v>619745</v>
      </c>
      <c r="Y15" s="20">
        <v>174355</v>
      </c>
      <c r="Z15" s="20">
        <v>70438</v>
      </c>
      <c r="AA15" s="20">
        <v>95382</v>
      </c>
      <c r="AB15" s="20">
        <v>403308</v>
      </c>
      <c r="AC15" s="20">
        <v>165217.88</v>
      </c>
      <c r="AD15" s="20">
        <v>185128.74000000002</v>
      </c>
      <c r="AE15" s="20">
        <v>0</v>
      </c>
    </row>
    <row r="16" spans="1:31" outlineLevel="1" x14ac:dyDescent="0.2">
      <c r="A16" s="19" t="s">
        <v>49</v>
      </c>
      <c r="B16" s="20">
        <f t="shared" ref="B16:AC16" si="2">B14-B15</f>
        <v>314</v>
      </c>
      <c r="C16" s="20">
        <f>C14-C15</f>
        <v>978</v>
      </c>
      <c r="D16" s="20">
        <f t="shared" si="2"/>
        <v>1067</v>
      </c>
      <c r="E16" s="20">
        <f t="shared" si="2"/>
        <v>1441</v>
      </c>
      <c r="F16" s="20">
        <f t="shared" si="2"/>
        <v>1096</v>
      </c>
      <c r="G16" s="20">
        <f t="shared" si="2"/>
        <v>1999</v>
      </c>
      <c r="H16" s="20">
        <f t="shared" si="2"/>
        <v>7325</v>
      </c>
      <c r="I16" s="20">
        <f t="shared" si="2"/>
        <v>5967</v>
      </c>
      <c r="J16" s="20">
        <f t="shared" si="2"/>
        <v>120810.1507</v>
      </c>
      <c r="K16" s="20">
        <f>K14-K15</f>
        <v>0</v>
      </c>
      <c r="L16" s="20">
        <f t="shared" si="2"/>
        <v>0</v>
      </c>
      <c r="M16" s="20">
        <f t="shared" si="2"/>
        <v>0</v>
      </c>
      <c r="N16" s="20">
        <f t="shared" si="2"/>
        <v>-144492</v>
      </c>
      <c r="O16" s="20">
        <f t="shared" si="2"/>
        <v>540680</v>
      </c>
      <c r="P16" s="20">
        <f t="shared" si="2"/>
        <v>-42368</v>
      </c>
      <c r="Q16" s="20">
        <f t="shared" si="2"/>
        <v>387193</v>
      </c>
      <c r="R16" s="20">
        <f t="shared" si="2"/>
        <v>266363</v>
      </c>
      <c r="S16" s="20">
        <f t="shared" si="2"/>
        <v>654681</v>
      </c>
      <c r="T16" s="20">
        <f t="shared" si="2"/>
        <v>895706</v>
      </c>
      <c r="U16" s="20">
        <f t="shared" si="2"/>
        <v>892639</v>
      </c>
      <c r="V16" s="20">
        <f t="shared" si="2"/>
        <v>946744</v>
      </c>
      <c r="W16" s="20">
        <f t="shared" si="2"/>
        <v>-63864</v>
      </c>
      <c r="X16" s="20">
        <f t="shared" si="2"/>
        <v>191347</v>
      </c>
      <c r="Y16" s="20">
        <f t="shared" si="2"/>
        <v>976750</v>
      </c>
      <c r="Z16" s="20">
        <f t="shared" si="2"/>
        <v>5327808</v>
      </c>
      <c r="AA16" s="20">
        <f t="shared" si="2"/>
        <v>4659298</v>
      </c>
      <c r="AB16" s="20">
        <f t="shared" si="2"/>
        <v>8530421</v>
      </c>
      <c r="AC16" s="20">
        <f t="shared" si="2"/>
        <v>10069319.119999999</v>
      </c>
      <c r="AD16" s="20">
        <f>AD14-AD15</f>
        <v>9902693.6500000004</v>
      </c>
      <c r="AE16" s="20">
        <f>AE14-AE15</f>
        <v>0</v>
      </c>
    </row>
    <row r="17" spans="1:31" outlineLevel="1" x14ac:dyDescent="0.2">
      <c r="A17" s="19" t="s">
        <v>50</v>
      </c>
      <c r="B17" s="21">
        <v>70.343900000000005</v>
      </c>
      <c r="C17" s="21">
        <v>32.656399999999998</v>
      </c>
      <c r="D17" s="21">
        <v>18.950099999999999</v>
      </c>
      <c r="E17" s="21">
        <v>11.960699999999999</v>
      </c>
      <c r="F17" s="21">
        <v>7.1355000000000004</v>
      </c>
      <c r="G17" s="21">
        <v>3.339</v>
      </c>
      <c r="H17" s="21">
        <v>1.2104999999999999</v>
      </c>
      <c r="I17" s="21">
        <v>1</v>
      </c>
      <c r="J17" s="21">
        <v>1.1403000000000001</v>
      </c>
      <c r="K17" s="21"/>
      <c r="L17" s="21"/>
      <c r="M17" s="21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</row>
    <row r="18" spans="1:31" outlineLevel="1" x14ac:dyDescent="0.2">
      <c r="A18" s="19" t="s">
        <v>51</v>
      </c>
      <c r="B18" s="20">
        <f>B17*B16</f>
        <v>22087.9846</v>
      </c>
      <c r="C18" s="20">
        <f>C17*C16</f>
        <v>31937.959199999998</v>
      </c>
      <c r="D18" s="20">
        <f t="shared" ref="D18:N18" si="3">D17*D16</f>
        <v>20219.756699999998</v>
      </c>
      <c r="E18" s="20">
        <f t="shared" si="3"/>
        <v>17235.368699999999</v>
      </c>
      <c r="F18" s="20">
        <f t="shared" si="3"/>
        <v>7820.5080000000007</v>
      </c>
      <c r="G18" s="20">
        <f t="shared" si="3"/>
        <v>6674.6610000000001</v>
      </c>
      <c r="H18" s="20">
        <f t="shared" si="3"/>
        <v>8866.9124999999985</v>
      </c>
      <c r="I18" s="20">
        <f t="shared" si="3"/>
        <v>5967</v>
      </c>
      <c r="J18" s="20">
        <f t="shared" si="3"/>
        <v>137759.81484321001</v>
      </c>
      <c r="K18" s="20">
        <f>K16</f>
        <v>0</v>
      </c>
      <c r="L18" s="20">
        <f>L16</f>
        <v>0</v>
      </c>
      <c r="M18" s="20">
        <f t="shared" si="3"/>
        <v>0</v>
      </c>
      <c r="N18" s="20">
        <f t="shared" si="3"/>
        <v>0</v>
      </c>
      <c r="O18" s="20">
        <f>O16</f>
        <v>540680</v>
      </c>
      <c r="P18" s="20">
        <v>0</v>
      </c>
      <c r="Q18" s="20">
        <f t="shared" ref="Q18:AC18" si="4">Q16</f>
        <v>387193</v>
      </c>
      <c r="R18" s="20">
        <f t="shared" si="4"/>
        <v>266363</v>
      </c>
      <c r="S18" s="20">
        <f t="shared" si="4"/>
        <v>654681</v>
      </c>
      <c r="T18" s="20">
        <f t="shared" si="4"/>
        <v>895706</v>
      </c>
      <c r="U18" s="20">
        <f t="shared" si="4"/>
        <v>892639</v>
      </c>
      <c r="V18" s="20">
        <f t="shared" si="4"/>
        <v>946744</v>
      </c>
      <c r="W18" s="20">
        <f t="shared" si="4"/>
        <v>-63864</v>
      </c>
      <c r="X18" s="20">
        <f t="shared" si="4"/>
        <v>191347</v>
      </c>
      <c r="Y18" s="20">
        <f t="shared" si="4"/>
        <v>976750</v>
      </c>
      <c r="Z18" s="20">
        <f t="shared" si="4"/>
        <v>5327808</v>
      </c>
      <c r="AA18" s="20">
        <f t="shared" si="4"/>
        <v>4659298</v>
      </c>
      <c r="AB18" s="20">
        <f t="shared" si="4"/>
        <v>8530421</v>
      </c>
      <c r="AC18" s="20">
        <f t="shared" si="4"/>
        <v>10069319.119999999</v>
      </c>
      <c r="AD18" s="20">
        <f>AD16</f>
        <v>9902693.6500000004</v>
      </c>
      <c r="AE18" s="20">
        <f>AE16</f>
        <v>0</v>
      </c>
    </row>
    <row r="19" spans="1:31" x14ac:dyDescent="0.2">
      <c r="A19" s="19" t="s">
        <v>52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3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</row>
    <row r="20" spans="1:31" x14ac:dyDescent="0.2">
      <c r="A20" s="19" t="s">
        <v>53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</row>
    <row r="21" spans="1:31" x14ac:dyDescent="0.2">
      <c r="A21" s="19" t="s">
        <v>54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4"/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</row>
    <row r="22" spans="1:31" ht="25.5" x14ac:dyDescent="0.2">
      <c r="A22" s="19" t="s">
        <v>55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0">
        <v>22000000</v>
      </c>
      <c r="AD22" s="20">
        <v>18000000</v>
      </c>
      <c r="AE22" s="20">
        <v>0</v>
      </c>
    </row>
    <row r="23" spans="1:31" x14ac:dyDescent="0.2">
      <c r="A23" s="25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</row>
    <row r="24" spans="1:31" x14ac:dyDescent="0.2">
      <c r="A24" s="19" t="s">
        <v>56</v>
      </c>
      <c r="B24" s="20">
        <f>B18+B20-B22</f>
        <v>22087.9846</v>
      </c>
      <c r="C24" s="20">
        <f>C18+C20-C22</f>
        <v>31937.959199999998</v>
      </c>
      <c r="D24" s="20">
        <f t="shared" ref="D24:J24" si="5">D18+D20-D22</f>
        <v>20219.756699999998</v>
      </c>
      <c r="E24" s="20">
        <f t="shared" si="5"/>
        <v>17235.368699999999</v>
      </c>
      <c r="F24" s="20">
        <f t="shared" si="5"/>
        <v>7820.5080000000007</v>
      </c>
      <c r="G24" s="20">
        <f t="shared" si="5"/>
        <v>6674.6610000000001</v>
      </c>
      <c r="H24" s="20">
        <f t="shared" si="5"/>
        <v>8866.9124999999985</v>
      </c>
      <c r="I24" s="20">
        <f t="shared" si="5"/>
        <v>5967</v>
      </c>
      <c r="J24" s="20">
        <f t="shared" si="5"/>
        <v>137759.81484321001</v>
      </c>
      <c r="K24" s="20">
        <f>J24</f>
        <v>137759.81484321001</v>
      </c>
      <c r="L24" s="20">
        <f t="shared" ref="L24:X24" si="6">K35</f>
        <v>178977.55144429844</v>
      </c>
      <c r="M24" s="20">
        <f t="shared" si="6"/>
        <v>212607.4333606821</v>
      </c>
      <c r="N24" s="20">
        <f t="shared" si="6"/>
        <v>237971.50016061147</v>
      </c>
      <c r="O24" s="20">
        <f t="shared" si="6"/>
        <v>257009.2201734604</v>
      </c>
      <c r="P24" s="20">
        <f t="shared" si="6"/>
        <v>815808.37019568938</v>
      </c>
      <c r="Q24" s="20">
        <f t="shared" si="6"/>
        <v>1239702.3993493696</v>
      </c>
      <c r="R24" s="20">
        <f t="shared" si="6"/>
        <v>1970292.9639691447</v>
      </c>
      <c r="S24" s="20">
        <f t="shared" si="6"/>
        <v>2546188.9886086974</v>
      </c>
      <c r="T24" s="20">
        <f t="shared" si="6"/>
        <v>3674461.1404899149</v>
      </c>
      <c r="U24" s="20">
        <f t="shared" si="6"/>
        <v>5022493.3068842236</v>
      </c>
      <c r="V24" s="20">
        <f t="shared" si="6"/>
        <v>6364645.4578503612</v>
      </c>
      <c r="W24" s="20">
        <f t="shared" si="6"/>
        <v>7591433.8579957774</v>
      </c>
      <c r="X24" s="20">
        <f t="shared" si="6"/>
        <v>7960281.5879015364</v>
      </c>
      <c r="Y24" s="20">
        <f>X35</f>
        <v>8467651.766941227</v>
      </c>
      <c r="Z24" s="20">
        <f>Y35</f>
        <v>9883872</v>
      </c>
      <c r="AA24" s="20">
        <f>Z35</f>
        <v>15540812</v>
      </c>
      <c r="AB24" s="20">
        <f>AA35</f>
        <v>20829512</v>
      </c>
      <c r="AC24" s="20">
        <f>AB35-AC22</f>
        <v>8141039</v>
      </c>
      <c r="AD24" s="20">
        <f>AC35-AD22</f>
        <v>741153</v>
      </c>
      <c r="AE24" s="20">
        <f>AD35-AE22</f>
        <v>10670306</v>
      </c>
    </row>
    <row r="25" spans="1:31" hidden="1" outlineLevel="1" x14ac:dyDescent="0.2">
      <c r="A25" s="25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</row>
    <row r="26" spans="1:31" hidden="1" outlineLevel="1" x14ac:dyDescent="0.2">
      <c r="A26" s="26" t="s">
        <v>57</v>
      </c>
      <c r="B26" s="27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18.604600000000001</v>
      </c>
      <c r="L26" s="21">
        <v>22.101199999999999</v>
      </c>
      <c r="M26" s="21">
        <v>24.739699999999999</v>
      </c>
      <c r="N26" s="21">
        <v>26.7212</v>
      </c>
      <c r="O26" s="21">
        <v>28.605399999999999</v>
      </c>
      <c r="P26" s="21">
        <v>43.470599999999997</v>
      </c>
      <c r="Q26" s="21">
        <v>55.514000000000003</v>
      </c>
      <c r="R26" s="21">
        <v>64.239999999999995</v>
      </c>
      <c r="S26" s="21">
        <v>76.194500000000005</v>
      </c>
      <c r="T26" s="21">
        <v>85.580699999999993</v>
      </c>
      <c r="U26" s="21">
        <v>93.248000000000005</v>
      </c>
      <c r="V26" s="21">
        <v>97.354299999999995</v>
      </c>
      <c r="W26" s="27">
        <v>102.904</v>
      </c>
      <c r="X26" s="27">
        <v>106.996</v>
      </c>
      <c r="Y26" s="27">
        <v>112.55</v>
      </c>
      <c r="Z26" s="27">
        <v>116.301</v>
      </c>
      <c r="AA26" s="27">
        <v>121.015</v>
      </c>
      <c r="AB26" s="27">
        <v>125.56399999999999</v>
      </c>
      <c r="AC26" s="27">
        <v>133.761</v>
      </c>
      <c r="AD26" s="27">
        <v>138.541</v>
      </c>
      <c r="AE26" s="27">
        <v>141.90600000000001</v>
      </c>
    </row>
    <row r="27" spans="1:31" hidden="1" outlineLevel="1" x14ac:dyDescent="0.2">
      <c r="A27" s="26" t="s">
        <v>58</v>
      </c>
      <c r="B27" s="21">
        <v>0</v>
      </c>
      <c r="C27" s="21">
        <f>+B26</f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14.319000000000001</v>
      </c>
      <c r="L27" s="21">
        <v>18.604600000000001</v>
      </c>
      <c r="M27" s="21">
        <v>22.101199999999999</v>
      </c>
      <c r="N27" s="21">
        <v>24.739699999999999</v>
      </c>
      <c r="O27" s="21">
        <v>26.7212</v>
      </c>
      <c r="P27" s="21">
        <v>28.605399999999999</v>
      </c>
      <c r="Q27" s="21">
        <v>43.470599999999997</v>
      </c>
      <c r="R27" s="21">
        <v>55.514000000000003</v>
      </c>
      <c r="S27" s="21">
        <v>64.239999999999995</v>
      </c>
      <c r="T27" s="21">
        <v>76.194500000000005</v>
      </c>
      <c r="U27" s="21">
        <v>85.581000000000003</v>
      </c>
      <c r="V27" s="21">
        <v>93.248099999999994</v>
      </c>
      <c r="W27" s="21">
        <f t="shared" ref="W27:AE27" si="7">+V26</f>
        <v>97.354299999999995</v>
      </c>
      <c r="X27" s="21">
        <f>+W26</f>
        <v>102.904</v>
      </c>
      <c r="Y27" s="21">
        <f t="shared" si="7"/>
        <v>106.996</v>
      </c>
      <c r="Z27" s="21">
        <f t="shared" si="7"/>
        <v>112.55</v>
      </c>
      <c r="AA27" s="21">
        <f t="shared" si="7"/>
        <v>116.301</v>
      </c>
      <c r="AB27" s="21">
        <f t="shared" si="7"/>
        <v>121.015</v>
      </c>
      <c r="AC27" s="21">
        <f>+AB26</f>
        <v>125.56399999999999</v>
      </c>
      <c r="AD27" s="21">
        <f t="shared" si="7"/>
        <v>133.761</v>
      </c>
      <c r="AE27" s="21">
        <f t="shared" si="7"/>
        <v>138.541</v>
      </c>
    </row>
    <row r="28" spans="1:31" hidden="1" outlineLevel="1" x14ac:dyDescent="0.2">
      <c r="A28" s="25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</row>
    <row r="29" spans="1:31" hidden="1" outlineLevel="1" x14ac:dyDescent="0.2">
      <c r="A29" s="26" t="s">
        <v>59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f t="shared" ref="K29:Z29" si="8">TRUNC((K26/K27),4)</f>
        <v>1.2991999999999999</v>
      </c>
      <c r="L29" s="21">
        <f t="shared" si="8"/>
        <v>1.1879</v>
      </c>
      <c r="M29" s="21">
        <f t="shared" si="8"/>
        <v>1.1193</v>
      </c>
      <c r="N29" s="21">
        <f t="shared" si="8"/>
        <v>1.08</v>
      </c>
      <c r="O29" s="21">
        <f t="shared" si="8"/>
        <v>1.0705</v>
      </c>
      <c r="P29" s="21">
        <f t="shared" si="8"/>
        <v>1.5196000000000001</v>
      </c>
      <c r="Q29" s="21">
        <f t="shared" si="8"/>
        <v>1.2769999999999999</v>
      </c>
      <c r="R29" s="21">
        <f t="shared" si="8"/>
        <v>1.1571</v>
      </c>
      <c r="S29" s="21">
        <f t="shared" si="8"/>
        <v>1.1859999999999999</v>
      </c>
      <c r="T29" s="21">
        <f t="shared" si="8"/>
        <v>1.1231</v>
      </c>
      <c r="U29" s="21">
        <f t="shared" si="8"/>
        <v>1.0894999999999999</v>
      </c>
      <c r="V29" s="21">
        <f t="shared" si="8"/>
        <v>1.044</v>
      </c>
      <c r="W29" s="21">
        <f t="shared" si="8"/>
        <v>1.0569999999999999</v>
      </c>
      <c r="X29" s="21">
        <f t="shared" si="8"/>
        <v>1.0397000000000001</v>
      </c>
      <c r="Y29" s="21">
        <f>TRUNC((Y26/Y27),4)</f>
        <v>1.0519000000000001</v>
      </c>
      <c r="Z29" s="21">
        <f t="shared" si="8"/>
        <v>1.0333000000000001</v>
      </c>
      <c r="AA29" s="21">
        <f>TRUNC((AA26/AA27),4)</f>
        <v>1.0405</v>
      </c>
      <c r="AB29" s="21">
        <f>TRUNC((AB26/AB27),4)</f>
        <v>1.0375000000000001</v>
      </c>
      <c r="AC29" s="21">
        <f>TRUNC((AC26/AC27),4)</f>
        <v>1.0651999999999999</v>
      </c>
      <c r="AD29" s="21">
        <f>TRUNC((AD26/AD27),4)</f>
        <v>1.0357000000000001</v>
      </c>
      <c r="AE29" s="21">
        <f>TRUNC((AE26/AE27),4)</f>
        <v>1.0242</v>
      </c>
    </row>
    <row r="30" spans="1:31" hidden="1" outlineLevel="1" x14ac:dyDescent="0.2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</row>
    <row r="31" spans="1:31" collapsed="1" x14ac:dyDescent="0.2">
      <c r="A31" s="26" t="s">
        <v>60</v>
      </c>
      <c r="B31" s="20">
        <f>B24*B29</f>
        <v>0</v>
      </c>
      <c r="C31" s="20">
        <f>C24*C29</f>
        <v>0</v>
      </c>
      <c r="D31" s="20">
        <f t="shared" ref="D31:P31" si="9">D24*D29</f>
        <v>0</v>
      </c>
      <c r="E31" s="20">
        <f t="shared" si="9"/>
        <v>0</v>
      </c>
      <c r="F31" s="20">
        <f t="shared" si="9"/>
        <v>0</v>
      </c>
      <c r="G31" s="20">
        <f t="shared" si="9"/>
        <v>0</v>
      </c>
      <c r="H31" s="20">
        <f t="shared" si="9"/>
        <v>0</v>
      </c>
      <c r="I31" s="20">
        <f t="shared" si="9"/>
        <v>0</v>
      </c>
      <c r="J31" s="20">
        <f t="shared" si="9"/>
        <v>0</v>
      </c>
      <c r="K31" s="20">
        <f>K24*K29</f>
        <v>178977.55144429844</v>
      </c>
      <c r="L31" s="20">
        <f>L24*L29</f>
        <v>212607.4333606821</v>
      </c>
      <c r="M31" s="20">
        <f t="shared" si="9"/>
        <v>237971.50016061147</v>
      </c>
      <c r="N31" s="20">
        <f t="shared" si="9"/>
        <v>257009.2201734604</v>
      </c>
      <c r="O31" s="20">
        <f>O24*O29</f>
        <v>275128.37019568938</v>
      </c>
      <c r="P31" s="20">
        <f t="shared" si="9"/>
        <v>1239702.3993493696</v>
      </c>
      <c r="Q31" s="20">
        <f>Q24*Q29</f>
        <v>1583099.9639691447</v>
      </c>
      <c r="R31" s="20">
        <f>R24*R29</f>
        <v>2279825.9886086974</v>
      </c>
      <c r="S31" s="20">
        <f>S24*S29</f>
        <v>3019780.1404899149</v>
      </c>
      <c r="T31" s="20">
        <f>S35*T29</f>
        <v>4126787.3068842236</v>
      </c>
      <c r="U31" s="20">
        <f>T35*U29</f>
        <v>5472006.4578503612</v>
      </c>
      <c r="V31" s="20">
        <f>U35*V29</f>
        <v>6644689.8579957774</v>
      </c>
      <c r="W31" s="20">
        <f>V35*W29</f>
        <v>8024145.5879015364</v>
      </c>
      <c r="X31" s="20">
        <f>W35*X29</f>
        <v>8276304.766941228</v>
      </c>
      <c r="Y31" s="20">
        <f>ROUND(TRUNC((X35*Y29),0),0)</f>
        <v>8907122</v>
      </c>
      <c r="Z31" s="20">
        <f>ROUND(TRUNC((Y35*Z29),0),0)</f>
        <v>10213004</v>
      </c>
      <c r="AA31" s="20">
        <f>ROUND(TRUNC((Z35*AA29),0),0)</f>
        <v>16170214</v>
      </c>
      <c r="AB31" s="20">
        <f>ROUND(TRUNC((AA35*AB29),0),0)</f>
        <v>21610618</v>
      </c>
      <c r="AC31" s="20">
        <f>ROUND(TRUNC((AB35-AC22)*AC29),0)</f>
        <v>8671834</v>
      </c>
      <c r="AD31" s="20">
        <f>ROUND(TRUNC((AC35-AD22)*AD29),0)</f>
        <v>767612</v>
      </c>
      <c r="AE31" s="20">
        <f>ROUND(TRUNC((AD35-AE22)*AE29),0)</f>
        <v>10928527</v>
      </c>
    </row>
    <row r="32" spans="1:31" x14ac:dyDescent="0.2">
      <c r="A32" s="25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1:31" x14ac:dyDescent="0.2">
      <c r="A33" s="28" t="s">
        <v>61</v>
      </c>
      <c r="B33" s="22"/>
      <c r="C33" s="22"/>
      <c r="D33" s="22"/>
      <c r="E33" s="22"/>
      <c r="F33" s="22"/>
      <c r="G33" s="22"/>
      <c r="H33" s="22"/>
      <c r="I33" s="22"/>
      <c r="J33" s="22"/>
      <c r="K33" s="20">
        <f t="shared" ref="K33:Q33" si="10">K18</f>
        <v>0</v>
      </c>
      <c r="L33" s="20">
        <f t="shared" si="10"/>
        <v>0</v>
      </c>
      <c r="M33" s="20">
        <f t="shared" si="10"/>
        <v>0</v>
      </c>
      <c r="N33" s="20">
        <f t="shared" si="10"/>
        <v>0</v>
      </c>
      <c r="O33" s="20">
        <f t="shared" si="10"/>
        <v>540680</v>
      </c>
      <c r="P33" s="20">
        <f t="shared" si="10"/>
        <v>0</v>
      </c>
      <c r="Q33" s="20">
        <f t="shared" si="10"/>
        <v>387193</v>
      </c>
      <c r="R33" s="20">
        <f>R16</f>
        <v>266363</v>
      </c>
      <c r="S33" s="20">
        <f>S16</f>
        <v>654681</v>
      </c>
      <c r="T33" s="20">
        <f>T18</f>
        <v>895706</v>
      </c>
      <c r="U33" s="20">
        <f>U18</f>
        <v>892639</v>
      </c>
      <c r="V33" s="20">
        <f>V18</f>
        <v>946744</v>
      </c>
      <c r="W33" s="20">
        <f>W16</f>
        <v>-63864</v>
      </c>
      <c r="X33" s="20">
        <f>X16</f>
        <v>191347</v>
      </c>
      <c r="Y33" s="20">
        <f>Y18</f>
        <v>976750</v>
      </c>
      <c r="Z33" s="20">
        <f>Z16</f>
        <v>5327808</v>
      </c>
      <c r="AA33" s="20">
        <f>AA16</f>
        <v>4659298</v>
      </c>
      <c r="AB33" s="20">
        <f>AB16</f>
        <v>8530421</v>
      </c>
      <c r="AC33" s="20">
        <f>ROUND(AC16,0)</f>
        <v>10069319</v>
      </c>
      <c r="AD33" s="20">
        <f>ROUND(AD16,0)</f>
        <v>9902694</v>
      </c>
      <c r="AE33" s="20">
        <f>ROUND(AE16,0)</f>
        <v>0</v>
      </c>
    </row>
    <row r="34" spans="1:31" x14ac:dyDescent="0.2">
      <c r="A34" s="2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9"/>
      <c r="U34" s="22"/>
      <c r="V34" s="22"/>
      <c r="W34" s="21"/>
      <c r="X34" s="21"/>
      <c r="Y34" s="22"/>
      <c r="Z34" s="21"/>
      <c r="AA34" s="21"/>
      <c r="AB34" s="21"/>
      <c r="AC34" s="21"/>
      <c r="AD34" s="21"/>
      <c r="AE34" s="21"/>
    </row>
    <row r="35" spans="1:31" s="32" customFormat="1" x14ac:dyDescent="0.2">
      <c r="A35" s="30" t="s">
        <v>62</v>
      </c>
      <c r="B35" s="31">
        <f>B18</f>
        <v>22087.9846</v>
      </c>
      <c r="C35" s="31">
        <f>C18</f>
        <v>31937.959199999998</v>
      </c>
      <c r="D35" s="31">
        <f t="shared" ref="D35:J35" si="11">D18</f>
        <v>20219.756699999998</v>
      </c>
      <c r="E35" s="31">
        <f t="shared" si="11"/>
        <v>17235.368699999999</v>
      </c>
      <c r="F35" s="31">
        <f t="shared" si="11"/>
        <v>7820.5080000000007</v>
      </c>
      <c r="G35" s="31">
        <f t="shared" si="11"/>
        <v>6674.6610000000001</v>
      </c>
      <c r="H35" s="31">
        <f t="shared" si="11"/>
        <v>8866.9124999999985</v>
      </c>
      <c r="I35" s="31">
        <f t="shared" si="11"/>
        <v>5967</v>
      </c>
      <c r="J35" s="31">
        <f t="shared" si="11"/>
        <v>137759.81484321001</v>
      </c>
      <c r="K35" s="31">
        <f t="shared" ref="K35:V35" si="12">K31+K33</f>
        <v>178977.55144429844</v>
      </c>
      <c r="L35" s="31">
        <f t="shared" si="12"/>
        <v>212607.4333606821</v>
      </c>
      <c r="M35" s="31">
        <f t="shared" si="12"/>
        <v>237971.50016061147</v>
      </c>
      <c r="N35" s="31">
        <f t="shared" si="12"/>
        <v>257009.2201734604</v>
      </c>
      <c r="O35" s="31">
        <f t="shared" si="12"/>
        <v>815808.37019568938</v>
      </c>
      <c r="P35" s="31">
        <f t="shared" si="12"/>
        <v>1239702.3993493696</v>
      </c>
      <c r="Q35" s="31">
        <f t="shared" si="12"/>
        <v>1970292.9639691447</v>
      </c>
      <c r="R35" s="31">
        <f t="shared" si="12"/>
        <v>2546188.9886086974</v>
      </c>
      <c r="S35" s="31">
        <f t="shared" si="12"/>
        <v>3674461.1404899149</v>
      </c>
      <c r="T35" s="31">
        <f t="shared" si="12"/>
        <v>5022493.3068842236</v>
      </c>
      <c r="U35" s="31">
        <f t="shared" si="12"/>
        <v>6364645.4578503612</v>
      </c>
      <c r="V35" s="31">
        <f t="shared" si="12"/>
        <v>7591433.8579957774</v>
      </c>
      <c r="W35" s="31">
        <f>W31+W33</f>
        <v>7960281.5879015364</v>
      </c>
      <c r="X35" s="31">
        <f>X31+X33</f>
        <v>8467651.766941227</v>
      </c>
      <c r="Y35" s="31">
        <f t="shared" ref="Y35:AE35" si="13">TRUNC(ROUND((Y31+Y33),0),0)</f>
        <v>9883872</v>
      </c>
      <c r="Z35" s="31">
        <f t="shared" si="13"/>
        <v>15540812</v>
      </c>
      <c r="AA35" s="31">
        <f t="shared" si="13"/>
        <v>20829512</v>
      </c>
      <c r="AB35" s="31">
        <f t="shared" si="13"/>
        <v>30141039</v>
      </c>
      <c r="AC35" s="31">
        <f t="shared" si="13"/>
        <v>18741153</v>
      </c>
      <c r="AD35" s="31">
        <f t="shared" si="13"/>
        <v>10670306</v>
      </c>
      <c r="AE35" s="31">
        <f t="shared" si="13"/>
        <v>10928527</v>
      </c>
    </row>
    <row r="36" spans="1:31" x14ac:dyDescent="0.2">
      <c r="A36" s="33"/>
      <c r="T36" s="34"/>
      <c r="W36" s="35"/>
    </row>
    <row r="37" spans="1:31" x14ac:dyDescent="0.2">
      <c r="A37" s="33"/>
      <c r="T37" s="34"/>
      <c r="W37" s="35"/>
    </row>
    <row r="38" spans="1:31" x14ac:dyDescent="0.2">
      <c r="A38" s="33"/>
      <c r="T38" s="34"/>
      <c r="W38" s="35"/>
    </row>
    <row r="39" spans="1:31" x14ac:dyDescent="0.2">
      <c r="A39" s="33"/>
      <c r="T39" s="34"/>
      <c r="W39" s="35"/>
    </row>
    <row r="40" spans="1:31" x14ac:dyDescent="0.2">
      <c r="A40" s="33"/>
      <c r="T40" s="34"/>
      <c r="W40" s="35"/>
    </row>
    <row r="41" spans="1:31" x14ac:dyDescent="0.2">
      <c r="A41" s="33"/>
      <c r="T41" s="34"/>
      <c r="W41" s="35"/>
    </row>
    <row r="42" spans="1:31" x14ac:dyDescent="0.2">
      <c r="A42" s="33"/>
      <c r="T42" s="34"/>
      <c r="W42" s="35"/>
    </row>
    <row r="43" spans="1:31" x14ac:dyDescent="0.2">
      <c r="A43" s="33"/>
      <c r="T43" s="34"/>
      <c r="W43" s="35"/>
    </row>
    <row r="44" spans="1:31" x14ac:dyDescent="0.2">
      <c r="A44" s="33"/>
      <c r="T44" s="34"/>
      <c r="W44" s="35"/>
    </row>
    <row r="45" spans="1:31" x14ac:dyDescent="0.2">
      <c r="A45" s="33"/>
      <c r="T45" s="34"/>
      <c r="W45" s="35"/>
    </row>
  </sheetData>
  <dataConsolidate/>
  <mergeCells count="31">
    <mergeCell ref="L6:L8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X6:X8"/>
    <mergeCell ref="M6:M8"/>
    <mergeCell ref="N6:N8"/>
    <mergeCell ref="O6:O8"/>
    <mergeCell ref="P6:P8"/>
    <mergeCell ref="Q6:Q8"/>
    <mergeCell ref="R6:R8"/>
    <mergeCell ref="S6:S8"/>
    <mergeCell ref="T6:T8"/>
    <mergeCell ref="U6:U8"/>
    <mergeCell ref="V6:V8"/>
    <mergeCell ref="W6:W8"/>
    <mergeCell ref="AE6:AE8"/>
    <mergeCell ref="Y6:Y8"/>
    <mergeCell ref="Z6:Z8"/>
    <mergeCell ref="AA6:AA8"/>
    <mergeCell ref="AB6:AB8"/>
    <mergeCell ref="AC6:AC8"/>
    <mergeCell ref="AD6:A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6"/>
  <sheetViews>
    <sheetView showGridLines="0" workbookViewId="0">
      <selection activeCell="C4" sqref="C4"/>
    </sheetView>
  </sheetViews>
  <sheetFormatPr baseColWidth="10" defaultRowHeight="15" x14ac:dyDescent="0.25"/>
  <sheetData>
    <row r="2" spans="2:9" x14ac:dyDescent="0.25">
      <c r="B2" t="s">
        <v>64</v>
      </c>
    </row>
    <row r="8" spans="2:9" x14ac:dyDescent="0.25">
      <c r="F8" s="7"/>
      <c r="G8" s="7"/>
      <c r="H8" s="7"/>
      <c r="I8" s="7"/>
    </row>
    <row r="9" spans="2:9" x14ac:dyDescent="0.25">
      <c r="F9" s="7"/>
      <c r="G9" s="7"/>
      <c r="H9" s="7"/>
      <c r="I9" s="7"/>
    </row>
    <row r="10" spans="2:9" x14ac:dyDescent="0.25">
      <c r="F10" s="7"/>
      <c r="G10" s="7"/>
      <c r="H10" s="7"/>
      <c r="I10" s="7"/>
    </row>
    <row r="11" spans="2:9" x14ac:dyDescent="0.25">
      <c r="F11" s="7"/>
      <c r="G11" s="7"/>
      <c r="H11" s="7"/>
      <c r="I11" s="7"/>
    </row>
    <row r="12" spans="2:9" x14ac:dyDescent="0.25">
      <c r="F12" s="7"/>
      <c r="G12" s="7"/>
      <c r="H12" s="7"/>
      <c r="I12" s="7"/>
    </row>
    <row r="13" spans="2:9" x14ac:dyDescent="0.25">
      <c r="F13" s="7"/>
      <c r="G13" s="7"/>
      <c r="H13" s="7"/>
      <c r="I13" s="7"/>
    </row>
    <row r="14" spans="2:9" x14ac:dyDescent="0.25">
      <c r="F14" s="7"/>
      <c r="G14" s="7"/>
      <c r="H14" s="7"/>
      <c r="I14" s="7"/>
    </row>
    <row r="194" spans="6:6" x14ac:dyDescent="0.25">
      <c r="F194">
        <v>1220</v>
      </c>
    </row>
    <row r="195" spans="6:6" x14ac:dyDescent="0.25">
      <c r="F195">
        <v>12232</v>
      </c>
    </row>
    <row r="196" spans="6:6" x14ac:dyDescent="0.25">
      <c r="F196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G32"/>
  <sheetViews>
    <sheetView showGridLines="0" topLeftCell="C1" zoomScale="150" zoomScaleNormal="150" workbookViewId="0">
      <selection activeCell="G8" sqref="G8"/>
    </sheetView>
  </sheetViews>
  <sheetFormatPr baseColWidth="10" defaultRowHeight="15" x14ac:dyDescent="0.25"/>
  <cols>
    <col min="4" max="4" width="13.85546875" bestFit="1" customWidth="1"/>
    <col min="7" max="7" width="29.7109375" bestFit="1" customWidth="1"/>
  </cols>
  <sheetData>
    <row r="9" spans="3:5" x14ac:dyDescent="0.25">
      <c r="C9" s="36" t="s">
        <v>65</v>
      </c>
      <c r="E9" s="45">
        <v>1000</v>
      </c>
    </row>
    <row r="10" spans="3:5" x14ac:dyDescent="0.25">
      <c r="C10" s="38">
        <v>1915</v>
      </c>
      <c r="E10" s="37">
        <v>2000</v>
      </c>
    </row>
    <row r="11" spans="3:5" x14ac:dyDescent="0.25">
      <c r="E11" s="37">
        <f>+E9+E10</f>
        <v>3000</v>
      </c>
    </row>
    <row r="15" spans="3:5" x14ac:dyDescent="0.25">
      <c r="D15" s="3" t="s">
        <v>66</v>
      </c>
      <c r="E15" s="39">
        <v>1000</v>
      </c>
    </row>
    <row r="16" spans="3:5" x14ac:dyDescent="0.25">
      <c r="D16" s="40">
        <v>0.16</v>
      </c>
      <c r="E16" s="39">
        <f>+$G$15*D16</f>
        <v>0</v>
      </c>
    </row>
    <row r="17" spans="4:7" x14ac:dyDescent="0.25">
      <c r="D17" s="41">
        <v>0.1</v>
      </c>
      <c r="E17" s="39">
        <f>+$G$15*D17</f>
        <v>0</v>
      </c>
    </row>
    <row r="18" spans="4:7" x14ac:dyDescent="0.25">
      <c r="D18" s="42">
        <v>0.106667</v>
      </c>
      <c r="E18" s="39">
        <f>+$G$15*D18</f>
        <v>0</v>
      </c>
    </row>
    <row r="19" spans="4:7" x14ac:dyDescent="0.25">
      <c r="E19" s="39">
        <f>+E15+E16-E17-E18</f>
        <v>1000</v>
      </c>
    </row>
    <row r="20" spans="4:7" x14ac:dyDescent="0.25">
      <c r="E20" s="39"/>
    </row>
    <row r="21" spans="4:7" x14ac:dyDescent="0.25">
      <c r="E21" s="39"/>
    </row>
    <row r="22" spans="4:7" x14ac:dyDescent="0.25">
      <c r="E22" s="39"/>
    </row>
    <row r="23" spans="4:7" x14ac:dyDescent="0.25">
      <c r="E23" s="39"/>
    </row>
    <row r="24" spans="4:7" x14ac:dyDescent="0.25">
      <c r="E24" s="39"/>
    </row>
    <row r="25" spans="4:7" x14ac:dyDescent="0.25">
      <c r="E25" s="39"/>
    </row>
    <row r="26" spans="4:7" x14ac:dyDescent="0.25">
      <c r="E26" s="39"/>
    </row>
    <row r="27" spans="4:7" x14ac:dyDescent="0.25">
      <c r="E27" s="39"/>
    </row>
    <row r="28" spans="4:7" x14ac:dyDescent="0.25">
      <c r="E28" s="39"/>
    </row>
    <row r="29" spans="4:7" x14ac:dyDescent="0.25">
      <c r="E29" s="39"/>
    </row>
    <row r="30" spans="4:7" x14ac:dyDescent="0.25">
      <c r="G30" s="43"/>
    </row>
    <row r="32" spans="4:7" x14ac:dyDescent="0.25">
      <c r="G32" s="44">
        <v>41156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E21"/>
  <sheetViews>
    <sheetView showGridLines="0" workbookViewId="0">
      <selection activeCell="C14" sqref="C14"/>
    </sheetView>
  </sheetViews>
  <sheetFormatPr baseColWidth="10" defaultRowHeight="15" x14ac:dyDescent="0.25"/>
  <sheetData>
    <row r="21" spans="5:5" x14ac:dyDescent="0.25">
      <c r="E21" t="s">
        <v>67</v>
      </c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>
              <from>
                <xdr:col>4</xdr:col>
                <xdr:colOff>723900</xdr:colOff>
                <xdr:row>3</xdr:row>
                <xdr:rowOff>0</xdr:rowOff>
              </from>
              <to>
                <xdr:col>10</xdr:col>
                <xdr:colOff>0</xdr:colOff>
                <xdr:row>14</xdr:row>
                <xdr:rowOff>171450</xdr:rowOff>
              </to>
            </anchor>
          </objectPr>
        </oleObject>
      </mc:Choice>
      <mc:Fallback>
        <oleObject progId="Equation.3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J32"/>
  <sheetViews>
    <sheetView showGridLines="0" showZeros="0" workbookViewId="0">
      <selection activeCell="F17" sqref="F17"/>
    </sheetView>
  </sheetViews>
  <sheetFormatPr baseColWidth="10" defaultRowHeight="15" x14ac:dyDescent="0.25"/>
  <sheetData>
    <row r="3" spans="4:10" x14ac:dyDescent="0.25">
      <c r="E3" t="s">
        <v>68</v>
      </c>
      <c r="F3" t="s">
        <v>69</v>
      </c>
      <c r="G3" t="s">
        <v>70</v>
      </c>
    </row>
    <row r="10" spans="4:10" x14ac:dyDescent="0.25"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4:10" x14ac:dyDescent="0.25"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4:10" x14ac:dyDescent="0.25"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4:10" x14ac:dyDescent="0.25"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4:10" x14ac:dyDescent="0.25"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4:10" x14ac:dyDescent="0.25"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4:10" x14ac:dyDescent="0.25"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4:10" x14ac:dyDescent="0.25"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4:10" x14ac:dyDescent="0.25"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4:10" x14ac:dyDescent="0.25">
      <c r="D19">
        <v>0</v>
      </c>
      <c r="E19">
        <v>4500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4:10" x14ac:dyDescent="0.25"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4:10" x14ac:dyDescent="0.25"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4:10" x14ac:dyDescent="0.25">
      <c r="D22">
        <v>0</v>
      </c>
      <c r="E22">
        <v>0</v>
      </c>
      <c r="F22">
        <v>0</v>
      </c>
      <c r="G22">
        <v>2000</v>
      </c>
      <c r="H22">
        <v>0</v>
      </c>
      <c r="I22">
        <v>0</v>
      </c>
      <c r="J22">
        <v>0</v>
      </c>
    </row>
    <row r="23" spans="4:10" x14ac:dyDescent="0.25"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4:10" x14ac:dyDescent="0.25"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4:10" x14ac:dyDescent="0.25"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4:10" x14ac:dyDescent="0.25"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4:10" x14ac:dyDescent="0.25"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4:10" x14ac:dyDescent="0.25"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4:10" x14ac:dyDescent="0.25"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4:10" x14ac:dyDescent="0.25"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4:10" x14ac:dyDescent="0.25"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4:10" x14ac:dyDescent="0.25"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6:G19"/>
  <sheetViews>
    <sheetView showGridLines="0" workbookViewId="0">
      <selection activeCell="J15" sqref="J15"/>
    </sheetView>
  </sheetViews>
  <sheetFormatPr baseColWidth="10" defaultRowHeight="15" x14ac:dyDescent="0.25"/>
  <sheetData>
    <row r="6" spans="3:7" x14ac:dyDescent="0.25">
      <c r="C6" s="39">
        <v>100</v>
      </c>
      <c r="G6" s="3"/>
    </row>
    <row r="7" spans="3:7" x14ac:dyDescent="0.25">
      <c r="C7" s="39">
        <v>200</v>
      </c>
    </row>
    <row r="8" spans="3:7" x14ac:dyDescent="0.25">
      <c r="C8" s="46">
        <v>4000</v>
      </c>
    </row>
    <row r="17" spans="3:3" x14ac:dyDescent="0.25">
      <c r="C17">
        <v>8800</v>
      </c>
    </row>
    <row r="18" spans="3:3" x14ac:dyDescent="0.25">
      <c r="C18">
        <v>100</v>
      </c>
    </row>
    <row r="19" spans="3:3" x14ac:dyDescent="0.25">
      <c r="C19" s="48">
        <f>C17+C18</f>
        <v>8900</v>
      </c>
    </row>
  </sheetData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E23"/>
  <sheetViews>
    <sheetView showGridLines="0" tabSelected="1" topLeftCell="A5" zoomScale="130" zoomScaleNormal="130" workbookViewId="0">
      <selection activeCell="B8" sqref="B8"/>
    </sheetView>
  </sheetViews>
  <sheetFormatPr baseColWidth="10" defaultRowHeight="15" x14ac:dyDescent="0.25"/>
  <sheetData>
    <row r="8" spans="2:5" ht="36" customHeight="1" x14ac:dyDescent="0.25">
      <c r="B8" s="51" t="s">
        <v>86</v>
      </c>
      <c r="C8" s="50">
        <v>2012</v>
      </c>
      <c r="D8" s="50">
        <v>2011</v>
      </c>
      <c r="E8" s="50">
        <v>2010</v>
      </c>
    </row>
    <row r="9" spans="2:5" x14ac:dyDescent="0.25">
      <c r="B9" s="49" t="s">
        <v>71</v>
      </c>
      <c r="C9" s="49"/>
      <c r="D9" s="49"/>
      <c r="E9" s="49"/>
    </row>
    <row r="10" spans="2:5" x14ac:dyDescent="0.25">
      <c r="B10" s="49" t="s">
        <v>72</v>
      </c>
      <c r="C10" s="49"/>
      <c r="D10" s="49"/>
      <c r="E10" s="49"/>
    </row>
    <row r="11" spans="2:5" x14ac:dyDescent="0.25">
      <c r="B11" s="49" t="s">
        <v>73</v>
      </c>
      <c r="C11" s="49"/>
      <c r="D11" s="49"/>
      <c r="E11" s="49"/>
    </row>
    <row r="12" spans="2:5" x14ac:dyDescent="0.25">
      <c r="B12" s="49" t="s">
        <v>74</v>
      </c>
      <c r="C12" s="49"/>
      <c r="D12" s="49"/>
      <c r="E12" s="49"/>
    </row>
    <row r="13" spans="2:5" x14ac:dyDescent="0.25">
      <c r="B13" s="49" t="s">
        <v>75</v>
      </c>
      <c r="C13" s="49"/>
      <c r="D13" s="49"/>
      <c r="E13" s="49"/>
    </row>
    <row r="14" spans="2:5" x14ac:dyDescent="0.25">
      <c r="B14" s="49" t="s">
        <v>76</v>
      </c>
      <c r="C14" s="49"/>
      <c r="D14" s="49"/>
      <c r="E14" s="49"/>
    </row>
    <row r="15" spans="2:5" x14ac:dyDescent="0.25">
      <c r="B15" s="49" t="s">
        <v>77</v>
      </c>
      <c r="C15" s="49"/>
      <c r="D15" s="49"/>
      <c r="E15" s="49"/>
    </row>
    <row r="16" spans="2:5" x14ac:dyDescent="0.25">
      <c r="B16" s="49" t="s">
        <v>78</v>
      </c>
      <c r="C16" s="49"/>
      <c r="D16" s="49"/>
      <c r="E16" s="49"/>
    </row>
    <row r="17" spans="2:5" x14ac:dyDescent="0.25">
      <c r="B17" s="49" t="s">
        <v>79</v>
      </c>
      <c r="C17" s="49"/>
      <c r="D17" s="49"/>
      <c r="E17" s="49"/>
    </row>
    <row r="18" spans="2:5" x14ac:dyDescent="0.25">
      <c r="B18" s="49" t="s">
        <v>80</v>
      </c>
      <c r="C18" s="49"/>
      <c r="D18" s="49"/>
      <c r="E18" s="49"/>
    </row>
    <row r="19" spans="2:5" x14ac:dyDescent="0.25">
      <c r="B19" s="49" t="s">
        <v>81</v>
      </c>
      <c r="C19" s="49"/>
      <c r="D19" s="49"/>
      <c r="E19" s="49"/>
    </row>
    <row r="20" spans="2:5" x14ac:dyDescent="0.25">
      <c r="B20" s="49" t="s">
        <v>82</v>
      </c>
      <c r="C20" s="49"/>
      <c r="D20" s="49"/>
      <c r="E20" s="49"/>
    </row>
    <row r="21" spans="2:5" x14ac:dyDescent="0.25">
      <c r="B21" s="49"/>
      <c r="C21" s="49"/>
      <c r="D21" s="49"/>
      <c r="E21" s="49"/>
    </row>
    <row r="22" spans="2:5" x14ac:dyDescent="0.25">
      <c r="B22" s="49"/>
      <c r="C22" s="49"/>
      <c r="D22" s="49"/>
      <c r="E22" s="49"/>
    </row>
    <row r="23" spans="2:5" x14ac:dyDescent="0.25">
      <c r="B23" s="49"/>
      <c r="C23" s="49"/>
      <c r="D23" s="49"/>
      <c r="E23" s="49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Celdas</vt:lpstr>
      <vt:lpstr>Columnas</vt:lpstr>
      <vt:lpstr>Ejemplo 1</vt:lpstr>
      <vt:lpstr>Ejemplo 2</vt:lpstr>
      <vt:lpstr>Ejemplo 3</vt:lpstr>
      <vt:lpstr>Ejemplo 4</vt:lpstr>
      <vt:lpstr>Ejemplo 5</vt:lpstr>
      <vt:lpstr>Ejemplo 6</vt:lpstr>
      <vt:lpstr>Ejemplo 7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2010-11-10T00:12:07Z</dcterms:created>
  <dcterms:modified xsi:type="dcterms:W3CDTF">2012-09-05T00:15:21Z</dcterms:modified>
</cp:coreProperties>
</file>